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eptember 2026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<sst xmlns="http://schemas.openxmlformats.org/spreadsheetml/2006/main" count="65" uniqueCount="55">
  <si>
    <t xml:space="preserve">Tellimus</t>
  </si>
  <si>
    <t xml:space="preserve">Klient</t>
  </si>
  <si>
    <t xml:space="preserve">Toode</t>
  </si>
  <si>
    <t xml:space="preserve">Kogus (tk)</t>
  </si>
  <si>
    <t xml:space="preserve">Masin</t>
  </si>
  <si>
    <t xml:space="preserve">Algus</t>
  </si>
  <si>
    <t xml:space="preserve">Tähtaeg</t>
  </si>
  <si>
    <t xml:space="preserve">Tunnid (plaan)</t>
  </si>
  <si>
    <t xml:space="preserve">Tunnid (tehtud)</t>
  </si>
  <si>
    <t xml:space="preserve">Valmidus</t>
  </si>
  <si>
    <t xml:space="preserve">Staatus</t>
  </si>
  <si>
    <t xml:space="preserve">Märkus</t>
  </si>
  <si>
    <t xml:space="preserve">4472</t>
  </si>
  <si>
    <t xml:space="preserve">Möbelhaus OÜ</t>
  </si>
  <si>
    <t xml:space="preserve">Sahtliesipaneelid, tamm</t>
  </si>
  <si>
    <t xml:space="preserve">CNC-1</t>
  </si>
  <si>
    <t xml:space="preserve">Ootel</t>
  </si>
  <si>
    <t xml:space="preserve">Toore: Hansa uus partii, niiskus kontrollida</t>
  </si>
  <si>
    <t xml:space="preserve">3311</t>
  </si>
  <si>
    <t xml:space="preserve">Aatrium Sisustus OÜ</t>
  </si>
  <si>
    <t xml:space="preserve">Kapiuksed, saar</t>
  </si>
  <si>
    <t xml:space="preserve">CNC-2</t>
  </si>
  <si>
    <t xml:space="preserve">CNC-2 hooldus 8.–9.09</t>
  </si>
  <si>
    <t xml:space="preserve">3298</t>
  </si>
  <si>
    <t xml:space="preserve">Puumarket AS</t>
  </si>
  <si>
    <t xml:space="preserve">Riiuliplaadid, kask</t>
  </si>
  <si>
    <t xml:space="preserve">5104</t>
  </si>
  <si>
    <t xml:space="preserve">Kalusteliike Nurmi Oy</t>
  </si>
  <si>
    <t xml:space="preserve">Sahtliesipaneelid, kask</t>
  </si>
  <si>
    <t xml:space="preserve">Töös</t>
  </si>
  <si>
    <t xml:space="preserve">Laevale 17.09 Helsingi</t>
  </si>
  <si>
    <t xml:space="preserve">5105</t>
  </si>
  <si>
    <t xml:space="preserve">Luoto Keittiöt Oy</t>
  </si>
  <si>
    <t xml:space="preserve">Kapiuksed, tamm</t>
  </si>
  <si>
    <t xml:space="preserve">5210</t>
  </si>
  <si>
    <t xml:space="preserve">Björk Möbler AB</t>
  </si>
  <si>
    <t xml:space="preserve">Töötasapinnad, tamm</t>
  </si>
  <si>
    <t xml:space="preserve">Liimpress + CNC-2</t>
  </si>
  <si>
    <t xml:space="preserve">Pakend eritellimus</t>
  </si>
  <si>
    <t xml:space="preserve">PROOV-H1</t>
  </si>
  <si>
    <t xml:space="preserve">Helmi Kaluste Oy</t>
  </si>
  <si>
    <t xml:space="preserve">Proovipartii 30 tk, tamm</t>
  </si>
  <si>
    <t xml:space="preserve">Kinnitamata</t>
  </si>
  <si>
    <t xml:space="preserve">Sõltub pakkumise vastusest</t>
  </si>
  <si>
    <t xml:space="preserve">VP-09</t>
  </si>
  <si>
    <t xml:space="preserve">Veebipood</t>
  </si>
  <si>
    <t xml:space="preserve">Segatellimused</t>
  </si>
  <si>
    <t xml:space="preserve">Jooksvalt</t>
  </si>
  <si>
    <t xml:space="preserve">Koormus</t>
  </si>
  <si>
    <t xml:space="preserve">CNC-1 plaanitud tunnid</t>
  </si>
  <si>
    <t xml:space="preserve">CNC-2 plaanitud tunnid</t>
  </si>
  <si>
    <t xml:space="preserve">Masina võimekus septembris (tundi)</t>
  </si>
  <si>
    <t xml:space="preserve">CNC-1 koormus</t>
  </si>
  <si>
    <t xml:space="preserve">CNC-2 koormus (hooldus -16 h)</t>
  </si>
  <si>
    <t xml:space="preserve">Võimekus: 21 tööpäeva × 16 h (kaks vahetust). Öövahetus lisab kuni 80 h masina kohta. Allikas: Jaan Tamm, seis 26.08.2026.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</si>
</sst>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\.mm\.yyyy"/>
    <numFmt numFmtId="166" formatCode="0%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1"/>
      <name val="Arial"/>
      <family val="0"/>
      <charset val="1"/>
    </font>
    <font>
      <sz val="11"/>
      <color rgb="FF0000FF"/>
      <name val="Arial"/>
      <family val="0"/>
      <charset val="1"/>
    </font>
    <font>
      <b val="true"/>
      <sz val="11"/>
      <name val="Arial"/>
      <family val="0"/>
      <charset val="1"/>
    </font>
    <font>
      <i val="true"/>
      <sz val="11"/>
      <color rgb="FF666666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003366"/>
        <bgColor rgb="FF333399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0" width="22"/>
    <col collapsed="false" customWidth="true" hidden="false" outlineLevel="0" max="3" min="3" style="0" width="26"/>
    <col collapsed="false" customWidth="true" hidden="false" outlineLevel="0" max="4" min="4" style="0" width="10"/>
    <col collapsed="false" customWidth="true" hidden="false" outlineLevel="0" max="5" min="5" style="0" width="18"/>
    <col collapsed="false" customWidth="true" hidden="false" outlineLevel="0" max="9" min="6" style="0" width="12"/>
    <col collapsed="false" customWidth="true" hidden="false" outlineLevel="0" max="10" min="10" style="0" width="10"/>
    <col collapsed="false" customWidth="true" hidden="false" outlineLevel="0" max="11" min="11" style="0" width="12"/>
    <col collapsed="false" customWidth="true" hidden="false" outlineLevel="0" max="12" min="12" style="0" width="40"/>
  </cols>
  <sheetData>
    <row r="1" customFormat="false" ht="26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customFormat="false" ht="15" hidden="false" customHeight="false" outlineLevel="0" collapsed="false">
      <c r="A2" s="2" t="s">
        <v>12</v>
      </c>
      <c r="B2" s="2" t="s">
        <v>13</v>
      </c>
      <c r="C2" s="2" t="s">
        <v>14</v>
      </c>
      <c r="D2" s="3" t="n">
        <v>400</v>
      </c>
      <c r="E2" s="2" t="s">
        <v>15</v>
      </c>
      <c r="F2" s="4" t="n">
        <v>46266</v>
      </c>
      <c r="G2" s="4" t="n">
        <v>46283</v>
      </c>
      <c r="H2" s="3" t="n">
        <v>96</v>
      </c>
      <c r="I2" s="3" t="n">
        <v>0</v>
      </c>
      <c r="J2" s="5" t="n">
        <f aca="false">IF(H2=0,0,I2/H2)</f>
        <v>0</v>
      </c>
      <c r="K2" s="2" t="s">
        <v>16</v>
      </c>
      <c r="L2" s="2" t="s">
        <v>17</v>
      </c>
    </row>
    <row r="3" customFormat="false" ht="15" hidden="false" customHeight="false" outlineLevel="0" collapsed="false">
      <c r="A3" s="2" t="s">
        <v>18</v>
      </c>
      <c r="B3" s="2" t="s">
        <v>19</v>
      </c>
      <c r="C3" s="2" t="s">
        <v>20</v>
      </c>
      <c r="D3" s="3" t="n">
        <v>260</v>
      </c>
      <c r="E3" s="2" t="s">
        <v>21</v>
      </c>
      <c r="F3" s="4" t="n">
        <v>46275</v>
      </c>
      <c r="G3" s="4" t="n">
        <v>46287</v>
      </c>
      <c r="H3" s="3" t="n">
        <v>110</v>
      </c>
      <c r="I3" s="3" t="n">
        <v>0</v>
      </c>
      <c r="J3" s="5" t="n">
        <f aca="false">IF(H3=0,0,I3/H3)</f>
        <v>0</v>
      </c>
      <c r="K3" s="2" t="s">
        <v>16</v>
      </c>
      <c r="L3" s="2" t="s">
        <v>22</v>
      </c>
    </row>
    <row r="4" customFormat="false" ht="15" hidden="false" customHeight="false" outlineLevel="0" collapsed="false">
      <c r="A4" s="2" t="s">
        <v>23</v>
      </c>
      <c r="B4" s="2" t="s">
        <v>24</v>
      </c>
      <c r="C4" s="2" t="s">
        <v>25</v>
      </c>
      <c r="D4" s="3" t="n">
        <v>600</v>
      </c>
      <c r="E4" s="2" t="s">
        <v>15</v>
      </c>
      <c r="F4" s="4" t="n">
        <v>46279</v>
      </c>
      <c r="G4" s="4" t="n">
        <v>46290</v>
      </c>
      <c r="H4" s="3" t="n">
        <v>58</v>
      </c>
      <c r="I4" s="3" t="n">
        <v>0</v>
      </c>
      <c r="J4" s="5" t="n">
        <f aca="false">IF(H4=0,0,I4/H4)</f>
        <v>0</v>
      </c>
      <c r="K4" s="2" t="s">
        <v>16</v>
      </c>
      <c r="L4" s="2"/>
    </row>
    <row r="5" customFormat="false" ht="15" hidden="false" customHeight="false" outlineLevel="0" collapsed="false">
      <c r="A5" s="2" t="s">
        <v>26</v>
      </c>
      <c r="B5" s="2" t="s">
        <v>27</v>
      </c>
      <c r="C5" s="2" t="s">
        <v>28</v>
      </c>
      <c r="D5" s="3" t="n">
        <v>1200</v>
      </c>
      <c r="E5" s="2" t="s">
        <v>21</v>
      </c>
      <c r="F5" s="4" t="n">
        <v>46267</v>
      </c>
      <c r="G5" s="4" t="n">
        <v>46281</v>
      </c>
      <c r="H5" s="3" t="n">
        <v>140</v>
      </c>
      <c r="I5" s="3" t="n">
        <v>36</v>
      </c>
      <c r="J5" s="5" t="n">
        <f aca="false">IF(H5=0,0,I5/H5)</f>
        <v>0.257142857142857</v>
      </c>
      <c r="K5" s="2" t="s">
        <v>29</v>
      </c>
      <c r="L5" s="2" t="s">
        <v>30</v>
      </c>
    </row>
    <row r="6" customFormat="false" ht="15" hidden="false" customHeight="false" outlineLevel="0" collapsed="false">
      <c r="A6" s="2" t="s">
        <v>31</v>
      </c>
      <c r="B6" s="2" t="s">
        <v>32</v>
      </c>
      <c r="C6" s="2" t="s">
        <v>33</v>
      </c>
      <c r="D6" s="3" t="n">
        <v>380</v>
      </c>
      <c r="E6" s="2" t="s">
        <v>15</v>
      </c>
      <c r="F6" s="4" t="n">
        <v>46273</v>
      </c>
      <c r="G6" s="4" t="n">
        <v>46289</v>
      </c>
      <c r="H6" s="3" t="n">
        <v>132</v>
      </c>
      <c r="I6" s="3" t="n">
        <v>0</v>
      </c>
      <c r="J6" s="5" t="n">
        <f aca="false">IF(H6=0,0,I6/H6)</f>
        <v>0</v>
      </c>
      <c r="K6" s="2" t="s">
        <v>16</v>
      </c>
      <c r="L6" s="2"/>
    </row>
    <row r="7" customFormat="false" ht="15" hidden="false" customHeight="false" outlineLevel="0" collapsed="false">
      <c r="A7" s="2" t="s">
        <v>34</v>
      </c>
      <c r="B7" s="2" t="s">
        <v>35</v>
      </c>
      <c r="C7" s="2" t="s">
        <v>36</v>
      </c>
      <c r="D7" s="3" t="n">
        <v>45</v>
      </c>
      <c r="E7" s="2" t="s">
        <v>37</v>
      </c>
      <c r="F7" s="4" t="n">
        <v>46280</v>
      </c>
      <c r="G7" s="4" t="n">
        <v>46294</v>
      </c>
      <c r="H7" s="3" t="n">
        <v>88</v>
      </c>
      <c r="I7" s="3" t="n">
        <v>0</v>
      </c>
      <c r="J7" s="5" t="n">
        <f aca="false">IF(H7=0,0,I7/H7)</f>
        <v>0</v>
      </c>
      <c r="K7" s="2" t="s">
        <v>16</v>
      </c>
      <c r="L7" s="2" t="s">
        <v>38</v>
      </c>
    </row>
    <row r="8" customFormat="false" ht="15" hidden="false" customHeight="false" outlineLevel="0" collapsed="false">
      <c r="A8" s="2" t="s">
        <v>39</v>
      </c>
      <c r="B8" s="2" t="s">
        <v>40</v>
      </c>
      <c r="C8" s="2" t="s">
        <v>41</v>
      </c>
      <c r="D8" s="3" t="n">
        <v>30</v>
      </c>
      <c r="E8" s="2" t="s">
        <v>15</v>
      </c>
      <c r="F8" s="4" t="n">
        <v>46274</v>
      </c>
      <c r="G8" s="4" t="n">
        <v>46280</v>
      </c>
      <c r="H8" s="3" t="n">
        <v>14</v>
      </c>
      <c r="I8" s="3" t="n">
        <v>0</v>
      </c>
      <c r="J8" s="5" t="n">
        <f aca="false">IF(H8=0,0,I8/H8)</f>
        <v>0</v>
      </c>
      <c r="K8" s="2" t="s">
        <v>42</v>
      </c>
      <c r="L8" s="2" t="s">
        <v>43</v>
      </c>
    </row>
    <row r="9" customFormat="false" ht="15" hidden="false" customHeight="false" outlineLevel="0" collapsed="false">
      <c r="A9" s="2" t="s">
        <v>44</v>
      </c>
      <c r="B9" s="2" t="s">
        <v>45</v>
      </c>
      <c r="C9" s="2" t="s">
        <v>46</v>
      </c>
      <c r="D9" s="3" t="n">
        <v>85</v>
      </c>
      <c r="E9" s="2" t="s">
        <v>15</v>
      </c>
      <c r="F9" s="4" t="n">
        <v>46266</v>
      </c>
      <c r="G9" s="4" t="n">
        <v>46295</v>
      </c>
      <c r="H9" s="3" t="n">
        <v>40</v>
      </c>
      <c r="I9" s="3" t="n">
        <v>9</v>
      </c>
      <c r="J9" s="5" t="n">
        <f aca="false">IF(H9=0,0,I9/H9)</f>
        <v>0.225</v>
      </c>
      <c r="K9" s="2" t="s">
        <v>29</v>
      </c>
      <c r="L9" s="2" t="s">
        <v>47</v>
      </c>
    </row>
    <row r="11" customFormat="false" ht="15" hidden="false" customHeight="false" outlineLevel="0" collapsed="false">
      <c r="A11" s="6" t="s">
        <v>48</v>
      </c>
    </row>
    <row r="12" customFormat="false" ht="15" hidden="false" customHeight="false" outlineLevel="0" collapsed="false">
      <c r="A12" s="0" t="s">
        <v>49</v>
      </c>
      <c r="H12" s="0" t="n">
        <f aca="false">SUMIF(E2:E9,"CNC-1",H2:H9)</f>
        <v>340</v>
      </c>
    </row>
    <row r="13" customFormat="false" ht="15" hidden="false" customHeight="false" outlineLevel="0" collapsed="false">
      <c r="A13" s="0" t="s">
        <v>50</v>
      </c>
      <c r="H13" s="0" t="n">
        <f aca="false">SUMIF(E2:E9,"CNC-2",H2:H9)+SUMIF(E2:E9,"Liimpress + CNC-2",H2:H9)</f>
        <v>338</v>
      </c>
    </row>
    <row r="14" customFormat="false" ht="15" hidden="false" customHeight="false" outlineLevel="0" collapsed="false">
      <c r="A14" s="0" t="s">
        <v>51</v>
      </c>
      <c r="H14" s="3" t="n">
        <v>336</v>
      </c>
    </row>
    <row r="15" customFormat="false" ht="15" hidden="false" customHeight="false" outlineLevel="0" collapsed="false">
      <c r="A15" s="0" t="s">
        <v>52</v>
      </c>
      <c r="H15" s="7" t="n">
        <f aca="false">H12/H14</f>
        <v>1.01190476190476</v>
      </c>
    </row>
    <row r="16" customFormat="false" ht="15" hidden="false" customHeight="false" outlineLevel="0" collapsed="false">
      <c r="A16" s="0" t="s">
        <v>53</v>
      </c>
      <c r="H16" s="7" t="n">
        <f aca="false">H13/(H14-16)</f>
        <v>1.05625</v>
      </c>
    </row>
    <row r="18" customFormat="false" ht="15" hidden="false" customHeight="false" outlineLevel="0" collapsed="false">
      <c r="A18" s="8" t="s">
        <v>54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2026-08-26T07:06:46Z</dcterms:created>
  <dc:creator>openpyxl</dc:creator>
  <dc:description/>
  <dc:language>en-US</dc:language>
  <cp:lastModifiedBy/>
  <dcterms:modified xsi:type="dcterms:W3CDTF">2026-08-26T07:06:46Z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