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skiregist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<sst xmlns="http://schemas.openxmlformats.org/spreadsheetml/2006/main" count="79" uniqueCount="57">
  <si>
    <t xml:space="preserve">Nr</t>
  </si>
  <si>
    <t xml:space="preserve">Risk</t>
  </si>
  <si>
    <t xml:space="preserve">Kategooria</t>
  </si>
  <si>
    <t xml:space="preserve">Tõenäosus (1–5)</t>
  </si>
  <si>
    <t xml:space="preserve">Mõju (1–5)</t>
  </si>
  <si>
    <t xml:space="preserve">Skoor</t>
  </si>
  <si>
    <t xml:space="preserve">Tase</t>
  </si>
  <si>
    <t xml:space="preserve">Maandamine</t>
  </si>
  <si>
    <t xml:space="preserve">Omanik</t>
  </si>
  <si>
    <t xml:space="preserve">Tähtaeg</t>
  </si>
  <si>
    <t xml:space="preserve">Staatus</t>
  </si>
  <si>
    <t xml:space="preserve">Toorme kvaliteet: Hansa vineeri niiskus üle normi</t>
  </si>
  <si>
    <t xml:space="preserve">Tarneahel</t>
  </si>
  <si>
    <t xml:space="preserve">Niiskusmõõtmine igale partiile; teine tarnija (Läti/Soome) proovipartii</t>
  </si>
  <si>
    <t xml:space="preserve">Rein Mägi</t>
  </si>
  <si>
    <t xml:space="preserve">30.09.2026</t>
  </si>
  <si>
    <t xml:space="preserve">Töös</t>
  </si>
  <si>
    <t xml:space="preserve">Ühe tarnija sõltuvus (58 % materjalikulust)</t>
  </si>
  <si>
    <t xml:space="preserve">Teise vineeritarnija kvalifitseerimine; hinnafikseerimine Hansaga IV kv</t>
  </si>
  <si>
    <t xml:space="preserve">Marten Kask</t>
  </si>
  <si>
    <t xml:space="preserve">31.10.2026</t>
  </si>
  <si>
    <t xml:space="preserve">Alustamata</t>
  </si>
  <si>
    <t xml:space="preserve">Möbelhausi kaotus (14 % käibest)</t>
  </si>
  <si>
    <t xml:space="preserve">Müük</t>
  </si>
  <si>
    <t xml:space="preserve">Kvaliteedi tegevuskava + juhtkonna kohtumine; krediidilimiidi jälgimine</t>
  </si>
  <si>
    <t xml:space="preserve">Kadri Lepp</t>
  </si>
  <si>
    <t xml:space="preserve">15.09.2026</t>
  </si>
  <si>
    <t xml:space="preserve">CNC-2 spindlirike korduv, masin 2014</t>
  </si>
  <si>
    <t xml:space="preserve">Tootmine</t>
  </si>
  <si>
    <t xml:space="preserve">Hoolduslepingu uuendus; asendusspindel lattu; uue masina investeering 2027</t>
  </si>
  <si>
    <t xml:space="preserve">Jaan Tamm</t>
  </si>
  <si>
    <t xml:space="preserve">31.12.2026</t>
  </si>
  <si>
    <t xml:space="preserve">Kliendikontsentratsioon: top 2 = 41 %</t>
  </si>
  <si>
    <t xml:space="preserve">Skandinaavia laiendus (Helmi, Skåne); riigihange 314220</t>
  </si>
  <si>
    <t xml:space="preserve">Tööjõud: CNC-operaatorite puudus</t>
  </si>
  <si>
    <t xml:space="preserve">Personal</t>
  </si>
  <si>
    <t xml:space="preserve">Värbamine (3 kandidaati); sisekoolitus lihvijatest operaatoriteks</t>
  </si>
  <si>
    <t xml:space="preserve">Liina Kruus</t>
  </si>
  <si>
    <t xml:space="preserve">Käibekapitali limiit aegub 30.09</t>
  </si>
  <si>
    <t xml:space="preserve">Finants</t>
  </si>
  <si>
    <t xml:space="preserve">Panga kohtumine 4.09; poolaasta aruanne valmis</t>
  </si>
  <si>
    <t xml:space="preserve">Arvepettus / õngitsuskirjad</t>
  </si>
  <si>
    <t xml:space="preserve">IT ja turve</t>
  </si>
  <si>
    <t xml:space="preserve">Tarnija pangakonto muutus kinnitatakse alati telefoni teel; koolitus töötajatele</t>
  </si>
  <si>
    <t xml:space="preserve">Juhatuse liikme laenu maksurisk</t>
  </si>
  <si>
    <t xml:space="preserve">Laenuleping turutingimustel (audiitori tähelepanek)</t>
  </si>
  <si>
    <t xml:space="preserve">Energiahind pärast fikseeringu lõppu 03/2027</t>
  </si>
  <si>
    <t xml:space="preserve">Uus fikseering 2026 IV kv; päikesepaneelide tasuvusanalüüs</t>
  </si>
  <si>
    <t xml:space="preserve">30.11.2026</t>
  </si>
  <si>
    <t xml:space="preserve">Tabasalu teeremont 15.09–15.10, raskeveokid</t>
  </si>
  <si>
    <t xml:space="preserve">Logistika</t>
  </si>
  <si>
    <t xml:space="preserve">Marsruut Klooga mnt; tarnijad ja vedajad teavitatud</t>
  </si>
  <si>
    <t xml:space="preserve">Merike Rebane</t>
  </si>
  <si>
    <t xml:space="preserve">10.09.2026</t>
  </si>
  <si>
    <t xml:space="preserve">Tehtud</t>
  </si>
  <si>
    <t xml:space="preserve">Kõrgeid riske</t>
  </si>
  <si>
    <t xml:space="preserve">Skoor = tõenäosus × mõju. Kõrge ≥ 15, keskmine 8–14. Läbi vaadatud juhtkonna koosolekul 19.08.2026, järgmine ülevaatus 21.10.2026.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</si>
</sst>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44"/>
    <col collapsed="false" customWidth="true" hidden="false" outlineLevel="0" max="3" min="3" style="0" width="14"/>
    <col collapsed="false" customWidth="true" hidden="false" outlineLevel="0" max="4" min="4" style="0" width="12"/>
    <col collapsed="false" customWidth="true" hidden="false" outlineLevel="0" max="5" min="5" style="0" width="10"/>
    <col collapsed="false" customWidth="true" hidden="false" outlineLevel="0" max="6" min="6" style="0" width="8"/>
    <col collapsed="false" customWidth="true" hidden="false" outlineLevel="0" max="7" min="7" style="0" width="10"/>
    <col collapsed="false" customWidth="true" hidden="false" outlineLevel="0" max="8" min="8" style="0" width="56"/>
    <col collapsed="false" customWidth="true" hidden="false" outlineLevel="0" max="9" min="9" style="0" width="16"/>
    <col collapsed="false" customWidth="true" hidden="false" outlineLevel="0" max="11" min="10" style="0" width="12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26.85" hidden="false" customHeight="false" outlineLevel="0" collapsed="false">
      <c r="A2" s="2" t="n">
        <v>1</v>
      </c>
      <c r="B2" s="2" t="s">
        <v>11</v>
      </c>
      <c r="C2" s="2" t="s">
        <v>12</v>
      </c>
      <c r="D2" s="3" t="n">
        <v>4</v>
      </c>
      <c r="E2" s="3" t="n">
        <v>4</v>
      </c>
      <c r="F2" s="4" t="n">
        <f aca="false">D2*E2</f>
        <v>16</v>
      </c>
      <c r="G2" s="0" t="str">
        <f aca="false">IF(F2&gt;=15,"Kõrge",IF(F2&gt;=8,"Keskmine","Madal"))</f>
        <v>Kõrge</v>
      </c>
      <c r="H2" s="5" t="s">
        <v>13</v>
      </c>
      <c r="I2" s="2" t="s">
        <v>14</v>
      </c>
      <c r="J2" s="2" t="s">
        <v>15</v>
      </c>
      <c r="K2" s="2" t="s">
        <v>16</v>
      </c>
    </row>
    <row r="3" customFormat="false" ht="26.85" hidden="false" customHeight="false" outlineLevel="0" collapsed="false">
      <c r="A3" s="2" t="n">
        <v>2</v>
      </c>
      <c r="B3" s="2" t="s">
        <v>17</v>
      </c>
      <c r="C3" s="2" t="s">
        <v>12</v>
      </c>
      <c r="D3" s="3" t="n">
        <v>3</v>
      </c>
      <c r="E3" s="3" t="n">
        <v>5</v>
      </c>
      <c r="F3" s="4" t="n">
        <f aca="false">D3*E3</f>
        <v>15</v>
      </c>
      <c r="G3" s="0" t="str">
        <f aca="false">IF(F3&gt;=15,"Kõrge",IF(F3&gt;=8,"Keskmine","Madal"))</f>
        <v>Kõrge</v>
      </c>
      <c r="H3" s="5" t="s">
        <v>18</v>
      </c>
      <c r="I3" s="2" t="s">
        <v>19</v>
      </c>
      <c r="J3" s="2" t="s">
        <v>20</v>
      </c>
      <c r="K3" s="2" t="s">
        <v>21</v>
      </c>
    </row>
    <row r="4" customFormat="false" ht="26.85" hidden="false" customHeight="false" outlineLevel="0" collapsed="false">
      <c r="A4" s="2" t="n">
        <v>3</v>
      </c>
      <c r="B4" s="2" t="s">
        <v>22</v>
      </c>
      <c r="C4" s="2" t="s">
        <v>23</v>
      </c>
      <c r="D4" s="3" t="n">
        <v>3</v>
      </c>
      <c r="E4" s="3" t="n">
        <v>4</v>
      </c>
      <c r="F4" s="4" t="n">
        <f aca="false">D4*E4</f>
        <v>12</v>
      </c>
      <c r="G4" s="0" t="str">
        <f aca="false">IF(F4&gt;=15,"Kõrge",IF(F4&gt;=8,"Keskmine","Madal"))</f>
        <v>Keskmine</v>
      </c>
      <c r="H4" s="5" t="s">
        <v>24</v>
      </c>
      <c r="I4" s="2" t="s">
        <v>25</v>
      </c>
      <c r="J4" s="2" t="s">
        <v>26</v>
      </c>
      <c r="K4" s="2" t="s">
        <v>16</v>
      </c>
    </row>
    <row r="5" customFormat="false" ht="26.85" hidden="false" customHeight="false" outlineLevel="0" collapsed="false">
      <c r="A5" s="2" t="n">
        <v>4</v>
      </c>
      <c r="B5" s="2" t="s">
        <v>27</v>
      </c>
      <c r="C5" s="2" t="s">
        <v>28</v>
      </c>
      <c r="D5" s="3" t="n">
        <v>4</v>
      </c>
      <c r="E5" s="3" t="n">
        <v>3</v>
      </c>
      <c r="F5" s="4" t="n">
        <f aca="false">D5*E5</f>
        <v>12</v>
      </c>
      <c r="G5" s="0" t="str">
        <f aca="false">IF(F5&gt;=15,"Kõrge",IF(F5&gt;=8,"Keskmine","Madal"))</f>
        <v>Keskmine</v>
      </c>
      <c r="H5" s="5" t="s">
        <v>29</v>
      </c>
      <c r="I5" s="2" t="s">
        <v>30</v>
      </c>
      <c r="J5" s="2" t="s">
        <v>31</v>
      </c>
      <c r="K5" s="2" t="s">
        <v>16</v>
      </c>
    </row>
    <row r="6" customFormat="false" ht="15" hidden="false" customHeight="false" outlineLevel="0" collapsed="false">
      <c r="A6" s="2" t="n">
        <v>5</v>
      </c>
      <c r="B6" s="2" t="s">
        <v>32</v>
      </c>
      <c r="C6" s="2" t="s">
        <v>23</v>
      </c>
      <c r="D6" s="3" t="n">
        <v>3</v>
      </c>
      <c r="E6" s="3" t="n">
        <v>4</v>
      </c>
      <c r="F6" s="4" t="n">
        <f aca="false">D6*E6</f>
        <v>12</v>
      </c>
      <c r="G6" s="0" t="str">
        <f aca="false">IF(F6&gt;=15,"Kõrge",IF(F6&gt;=8,"Keskmine","Madal"))</f>
        <v>Keskmine</v>
      </c>
      <c r="H6" s="5" t="s">
        <v>33</v>
      </c>
      <c r="I6" s="2" t="s">
        <v>25</v>
      </c>
      <c r="J6" s="2" t="s">
        <v>31</v>
      </c>
      <c r="K6" s="2" t="s">
        <v>16</v>
      </c>
    </row>
    <row r="7" customFormat="false" ht="26.85" hidden="false" customHeight="false" outlineLevel="0" collapsed="false">
      <c r="A7" s="2" t="n">
        <v>6</v>
      </c>
      <c r="B7" s="2" t="s">
        <v>34</v>
      </c>
      <c r="C7" s="2" t="s">
        <v>35</v>
      </c>
      <c r="D7" s="3" t="n">
        <v>4</v>
      </c>
      <c r="E7" s="3" t="n">
        <v>3</v>
      </c>
      <c r="F7" s="4" t="n">
        <f aca="false">D7*E7</f>
        <v>12</v>
      </c>
      <c r="G7" s="0" t="str">
        <f aca="false">IF(F7&gt;=15,"Kõrge",IF(F7&gt;=8,"Keskmine","Madal"))</f>
        <v>Keskmine</v>
      </c>
      <c r="H7" s="5" t="s">
        <v>36</v>
      </c>
      <c r="I7" s="2" t="s">
        <v>37</v>
      </c>
      <c r="J7" s="2" t="s">
        <v>15</v>
      </c>
      <c r="K7" s="2" t="s">
        <v>16</v>
      </c>
    </row>
    <row r="8" customFormat="false" ht="15" hidden="false" customHeight="false" outlineLevel="0" collapsed="false">
      <c r="A8" s="2" t="n">
        <v>7</v>
      </c>
      <c r="B8" s="2" t="s">
        <v>38</v>
      </c>
      <c r="C8" s="2" t="s">
        <v>39</v>
      </c>
      <c r="D8" s="3" t="n">
        <v>2</v>
      </c>
      <c r="E8" s="3" t="n">
        <v>4</v>
      </c>
      <c r="F8" s="4" t="n">
        <f aca="false">D8*E8</f>
        <v>8</v>
      </c>
      <c r="G8" s="0" t="str">
        <f aca="false">IF(F8&gt;=15,"Kõrge",IF(F8&gt;=8,"Keskmine","Madal"))</f>
        <v>Keskmine</v>
      </c>
      <c r="H8" s="5" t="s">
        <v>40</v>
      </c>
      <c r="I8" s="2" t="s">
        <v>19</v>
      </c>
      <c r="J8" s="2" t="s">
        <v>15</v>
      </c>
      <c r="K8" s="2" t="s">
        <v>16</v>
      </c>
    </row>
    <row r="9" customFormat="false" ht="26.85" hidden="false" customHeight="false" outlineLevel="0" collapsed="false">
      <c r="A9" s="2" t="n">
        <v>8</v>
      </c>
      <c r="B9" s="2" t="s">
        <v>41</v>
      </c>
      <c r="C9" s="2" t="s">
        <v>42</v>
      </c>
      <c r="D9" s="3" t="n">
        <v>3</v>
      </c>
      <c r="E9" s="3" t="n">
        <v>3</v>
      </c>
      <c r="F9" s="4" t="n">
        <f aca="false">D9*E9</f>
        <v>9</v>
      </c>
      <c r="G9" s="0" t="str">
        <f aca="false">IF(F9&gt;=15,"Kõrge",IF(F9&gt;=8,"Keskmine","Madal"))</f>
        <v>Keskmine</v>
      </c>
      <c r="H9" s="5" t="s">
        <v>43</v>
      </c>
      <c r="I9" s="2" t="s">
        <v>37</v>
      </c>
      <c r="J9" s="2" t="s">
        <v>15</v>
      </c>
      <c r="K9" s="2" t="s">
        <v>21</v>
      </c>
    </row>
    <row r="10" customFormat="false" ht="15" hidden="false" customHeight="false" outlineLevel="0" collapsed="false">
      <c r="A10" s="2" t="n">
        <v>9</v>
      </c>
      <c r="B10" s="2" t="s">
        <v>44</v>
      </c>
      <c r="C10" s="2" t="s">
        <v>39</v>
      </c>
      <c r="D10" s="3" t="n">
        <v>3</v>
      </c>
      <c r="E10" s="3" t="n">
        <v>2</v>
      </c>
      <c r="F10" s="4" t="n">
        <f aca="false">D10*E10</f>
        <v>6</v>
      </c>
      <c r="G10" s="0" t="str">
        <f aca="false">IF(F10&gt;=15,"Kõrge",IF(F10&gt;=8,"Keskmine","Madal"))</f>
        <v>Madal</v>
      </c>
      <c r="H10" s="5" t="s">
        <v>45</v>
      </c>
      <c r="I10" s="2" t="s">
        <v>19</v>
      </c>
      <c r="J10" s="2" t="s">
        <v>15</v>
      </c>
      <c r="K10" s="2" t="s">
        <v>21</v>
      </c>
    </row>
    <row r="11" customFormat="false" ht="26.85" hidden="false" customHeight="false" outlineLevel="0" collapsed="false">
      <c r="A11" s="2" t="n">
        <v>10</v>
      </c>
      <c r="B11" s="2" t="s">
        <v>46</v>
      </c>
      <c r="C11" s="2" t="s">
        <v>39</v>
      </c>
      <c r="D11" s="3" t="n">
        <v>3</v>
      </c>
      <c r="E11" s="3" t="n">
        <v>3</v>
      </c>
      <c r="F11" s="4" t="n">
        <f aca="false">D11*E11</f>
        <v>9</v>
      </c>
      <c r="G11" s="0" t="str">
        <f aca="false">IF(F11&gt;=15,"Kõrge",IF(F11&gt;=8,"Keskmine","Madal"))</f>
        <v>Keskmine</v>
      </c>
      <c r="H11" s="5" t="s">
        <v>47</v>
      </c>
      <c r="I11" s="2" t="s">
        <v>30</v>
      </c>
      <c r="J11" s="2" t="s">
        <v>48</v>
      </c>
      <c r="K11" s="2" t="s">
        <v>21</v>
      </c>
    </row>
    <row r="12" customFormat="false" ht="15" hidden="false" customHeight="false" outlineLevel="0" collapsed="false">
      <c r="A12" s="2" t="n">
        <v>11</v>
      </c>
      <c r="B12" s="2" t="s">
        <v>49</v>
      </c>
      <c r="C12" s="2" t="s">
        <v>50</v>
      </c>
      <c r="D12" s="3" t="n">
        <v>5</v>
      </c>
      <c r="E12" s="3" t="n">
        <v>2</v>
      </c>
      <c r="F12" s="4" t="n">
        <f aca="false">D12*E12</f>
        <v>10</v>
      </c>
      <c r="G12" s="0" t="str">
        <f aca="false">IF(F12&gt;=15,"Kõrge",IF(F12&gt;=8,"Keskmine","Madal"))</f>
        <v>Keskmine</v>
      </c>
      <c r="H12" s="5" t="s">
        <v>51</v>
      </c>
      <c r="I12" s="2" t="s">
        <v>52</v>
      </c>
      <c r="J12" s="2" t="s">
        <v>53</v>
      </c>
      <c r="K12" s="2" t="s">
        <v>54</v>
      </c>
    </row>
    <row r="14" customFormat="false" ht="15" hidden="false" customHeight="false" outlineLevel="0" collapsed="false">
      <c r="B14" s="6" t="s">
        <v>55</v>
      </c>
      <c r="F14" s="4" t="n">
        <f aca="false">COUNTIF(G2:G12,"Kõrge")</f>
        <v>2</v>
      </c>
    </row>
    <row r="16" customFormat="false" ht="15" hidden="false" customHeight="false" outlineLevel="0" collapsed="false">
      <c r="A16" s="7" t="s">
        <v>56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2026-08-26T07:06:46Z</dcterms:created>
  <dc:creator>openpyxl</dc:creator>
  <dc:description/>
  <dc:language>en-US</dc:language>
  <cp:lastModifiedBy/>
  <dcterms:modified xsi:type="dcterms:W3CDTF">2026-08-26T07:06:46Z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