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öötaja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<sst xmlns="http://schemas.openxmlformats.org/spreadsheetml/2006/main" count="186" uniqueCount="76">
  <si>
    <t xml:space="preserve">Nr</t>
  </si>
  <si>
    <t xml:space="preserve">Nimi</t>
  </si>
  <si>
    <t xml:space="preserve">Ametikoht</t>
  </si>
  <si>
    <t xml:space="preserve">Osakond</t>
  </si>
  <si>
    <t xml:space="preserve">Tööle asumine</t>
  </si>
  <si>
    <t xml:space="preserve">Staaž (aastat)</t>
  </si>
  <si>
    <t xml:space="preserve">Brutopalk (€/kuu)</t>
  </si>
  <si>
    <t xml:space="preserve">Tööandja kulu (€/kuu)</t>
  </si>
  <si>
    <t xml:space="preserve">Otsene juht</t>
  </si>
  <si>
    <t xml:space="preserve">Lepingu tüüp</t>
  </si>
  <si>
    <t xml:space="preserve">Koormus</t>
  </si>
  <si>
    <t xml:space="preserve">Puhkusepäevi kasutamata</t>
  </si>
  <si>
    <t xml:space="preserve">Marten Kask</t>
  </si>
  <si>
    <t xml:space="preserve">Tegevjuht, juhatuse liige</t>
  </si>
  <si>
    <t xml:space="preserve">Juhtkond</t>
  </si>
  <si>
    <t xml:space="preserve">Tähtajatu</t>
  </si>
  <si>
    <t xml:space="preserve">Kadri Lepp</t>
  </si>
  <si>
    <t xml:space="preserve">Müügijuht</t>
  </si>
  <si>
    <t xml:space="preserve">Müük</t>
  </si>
  <si>
    <t xml:space="preserve">Jaan Tamm</t>
  </si>
  <si>
    <t xml:space="preserve">Tootmisjuht</t>
  </si>
  <si>
    <t xml:space="preserve">Tootmine</t>
  </si>
  <si>
    <t xml:space="preserve">Rein Mägi</t>
  </si>
  <si>
    <t xml:space="preserve">Kvaliteedijuht</t>
  </si>
  <si>
    <t xml:space="preserve">Kvaliteet</t>
  </si>
  <si>
    <t xml:space="preserve">Liina Kruus</t>
  </si>
  <si>
    <t xml:space="preserve">Personali- ja ostuassistent</t>
  </si>
  <si>
    <t xml:space="preserve">Tugi</t>
  </si>
  <si>
    <t xml:space="preserve">Piia Saar</t>
  </si>
  <si>
    <t xml:space="preserve">Müügiassistent, Skandinaavia</t>
  </si>
  <si>
    <t xml:space="preserve">Toomas Ilves</t>
  </si>
  <si>
    <t xml:space="preserve">Tehnoloog, CAD/CAM</t>
  </si>
  <si>
    <t xml:space="preserve">Andrus Pärn</t>
  </si>
  <si>
    <t xml:space="preserve">Vahetuse vanem</t>
  </si>
  <si>
    <t xml:space="preserve">Priit Kuusk</t>
  </si>
  <si>
    <t xml:space="preserve">Merike Rebane</t>
  </si>
  <si>
    <t xml:space="preserve">Logistik, lao vanem</t>
  </si>
  <si>
    <t xml:space="preserve">Ladu</t>
  </si>
  <si>
    <t xml:space="preserve">Anu Koppel</t>
  </si>
  <si>
    <t xml:space="preserve">Viimistlusliini juht</t>
  </si>
  <si>
    <t xml:space="preserve">Mati Oja</t>
  </si>
  <si>
    <t xml:space="preserve">CNC-operaator</t>
  </si>
  <si>
    <t xml:space="preserve">Aivar Kallas</t>
  </si>
  <si>
    <t xml:space="preserve">Kristiina Lõhmus</t>
  </si>
  <si>
    <t xml:space="preserve">Kadri Ilves</t>
  </si>
  <si>
    <t xml:space="preserve">Piia Lill</t>
  </si>
  <si>
    <t xml:space="preserve">Tarmo Teder</t>
  </si>
  <si>
    <t xml:space="preserve">Rein Kuusk</t>
  </si>
  <si>
    <t xml:space="preserve">Tähtajaline</t>
  </si>
  <si>
    <t xml:space="preserve">Toomas Kruus</t>
  </si>
  <si>
    <t xml:space="preserve">Kristo Põder</t>
  </si>
  <si>
    <t xml:space="preserve">Viimistleja</t>
  </si>
  <si>
    <t xml:space="preserve">Kristiina Mets</t>
  </si>
  <si>
    <t xml:space="preserve">Raul Kuznetsov</t>
  </si>
  <si>
    <t xml:space="preserve">Maarja Mägi</t>
  </si>
  <si>
    <t xml:space="preserve">Anu Smirnov</t>
  </si>
  <si>
    <t xml:space="preserve">Rein Laas</t>
  </si>
  <si>
    <t xml:space="preserve">Lihvija-koostaja</t>
  </si>
  <si>
    <t xml:space="preserve">Kristiina Jõgi</t>
  </si>
  <si>
    <t xml:space="preserve">Urmas Pärn</t>
  </si>
  <si>
    <t xml:space="preserve">Urmas Rebane</t>
  </si>
  <si>
    <t xml:space="preserve">Siim Luik</t>
  </si>
  <si>
    <t xml:space="preserve">Laotöötaja</t>
  </si>
  <si>
    <t xml:space="preserve">Margus Lepp</t>
  </si>
  <si>
    <t xml:space="preserve">Merike Kivi</t>
  </si>
  <si>
    <t xml:space="preserve">Hooldustehnik</t>
  </si>
  <si>
    <t xml:space="preserve">Ott Kalda</t>
  </si>
  <si>
    <t xml:space="preserve">Saagija-lõikaja</t>
  </si>
  <si>
    <t xml:space="preserve">Oleg Koppel</t>
  </si>
  <si>
    <t xml:space="preserve">Toomas Toom</t>
  </si>
  <si>
    <t xml:space="preserve">Koristaja</t>
  </si>
  <si>
    <t xml:space="preserve">Kokku / keskmine</t>
  </si>
  <si>
    <t xml:space="preserve">Keskmine brutopalk</t>
  </si>
  <si>
    <t xml:space="preserve">Mediaan brutopalk</t>
  </si>
  <si>
    <t xml:space="preserve">Keskmine staaž</t>
  </si>
  <si>
    <t xml:space="preserve">KONFIDENTSIAALNE. Tööandja kulu = brutopalk × 1,338 (sotsiaalmaks 33 % + töötuskindlustus 0,8 %). Sinised = sisend (Piret Oja, Arvestus OÜ), seis 31.08.2026.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</si>
</sst>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\.mm\.yyyy"/>
    <numFmt numFmtId="166" formatCode="0.0"/>
    <numFmt numFmtId="167" formatCode="#,##0"/>
    <numFmt numFmtId="168" formatCode="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1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2" activePane="bottomRight" state="frozen"/>
      <selection pane="topLeft" activeCell="A1" activeCellId="0" sqref="A1"/>
      <selection pane="topRight" activeCell="C1" activeCellId="0" sqref="C1"/>
      <selection pane="bottomLeft" activeCell="A2" activeCellId="0" sqref="A2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2"/>
    <col collapsed="false" customWidth="true" hidden="false" outlineLevel="0" max="3" min="3" style="0" width="30"/>
    <col collapsed="false" customWidth="true" hidden="false" outlineLevel="0" max="4" min="4" style="0" width="12"/>
    <col collapsed="false" customWidth="true" hidden="false" outlineLevel="0" max="5" min="5" style="0" width="14"/>
    <col collapsed="false" customWidth="true" hidden="false" outlineLevel="0" max="6" min="6" style="0" width="12"/>
    <col collapsed="false" customWidth="true" hidden="false" outlineLevel="0" max="7" min="7" style="0" width="16"/>
    <col collapsed="false" customWidth="true" hidden="false" outlineLevel="0" max="9" min="8" style="0" width="18"/>
    <col collapsed="false" customWidth="true" hidden="false" outlineLevel="0" max="10" min="10" style="0" width="14"/>
    <col collapsed="false" customWidth="true" hidden="false" outlineLevel="0" max="11" min="11" style="0" width="10"/>
    <col collapsed="false" customWidth="true" hidden="false" outlineLevel="0" max="12" min="12" style="0" width="14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5" hidden="false" customHeight="false" outlineLevel="0" collapsed="false">
      <c r="A2" s="2" t="n">
        <v>1</v>
      </c>
      <c r="B2" s="2" t="s">
        <v>12</v>
      </c>
      <c r="C2" s="2" t="s">
        <v>13</v>
      </c>
      <c r="D2" s="2" t="s">
        <v>14</v>
      </c>
      <c r="E2" s="3" t="n">
        <v>42430</v>
      </c>
      <c r="F2" s="4" t="n">
        <f aca="false">ROUND((DATE(2026,8,31)-E2)/365.25,1)</f>
        <v>10.5</v>
      </c>
      <c r="G2" s="5" t="n">
        <v>7800</v>
      </c>
      <c r="H2" s="6" t="n">
        <f aca="false">ROUND(G2*1.338,0)</f>
        <v>10436</v>
      </c>
      <c r="I2" s="2"/>
      <c r="J2" s="2" t="s">
        <v>15</v>
      </c>
      <c r="K2" s="7" t="n">
        <v>1</v>
      </c>
      <c r="L2" s="2" t="n">
        <v>8</v>
      </c>
    </row>
    <row r="3" customFormat="false" ht="15" hidden="false" customHeight="false" outlineLevel="0" collapsed="false">
      <c r="A3" s="2" t="n">
        <v>2</v>
      </c>
      <c r="B3" s="2" t="s">
        <v>16</v>
      </c>
      <c r="C3" s="2" t="s">
        <v>17</v>
      </c>
      <c r="D3" s="2" t="s">
        <v>18</v>
      </c>
      <c r="E3" s="3" t="n">
        <v>43710</v>
      </c>
      <c r="F3" s="4" t="n">
        <f aca="false">ROUND((DATE(2026,8,31)-E3)/365.25,1)</f>
        <v>7</v>
      </c>
      <c r="G3" s="5" t="n">
        <v>4200</v>
      </c>
      <c r="H3" s="6" t="n">
        <f aca="false">ROUND(G3*1.338,0)</f>
        <v>5620</v>
      </c>
      <c r="I3" s="2" t="s">
        <v>12</v>
      </c>
      <c r="J3" s="2" t="s">
        <v>15</v>
      </c>
      <c r="K3" s="7" t="n">
        <v>1</v>
      </c>
      <c r="L3" s="2" t="n">
        <v>9</v>
      </c>
    </row>
    <row r="4" customFormat="false" ht="15" hidden="false" customHeight="false" outlineLevel="0" collapsed="false">
      <c r="A4" s="2" t="n">
        <v>3</v>
      </c>
      <c r="B4" s="2" t="s">
        <v>19</v>
      </c>
      <c r="C4" s="2" t="s">
        <v>20</v>
      </c>
      <c r="D4" s="2" t="s">
        <v>21</v>
      </c>
      <c r="E4" s="3" t="n">
        <v>42744</v>
      </c>
      <c r="F4" s="4" t="n">
        <f aca="false">ROUND((DATE(2026,8,31)-E4)/365.25,1)</f>
        <v>9.6</v>
      </c>
      <c r="G4" s="5" t="n">
        <v>4600</v>
      </c>
      <c r="H4" s="6" t="n">
        <f aca="false">ROUND(G4*1.338,0)</f>
        <v>6155</v>
      </c>
      <c r="I4" s="2" t="s">
        <v>12</v>
      </c>
      <c r="J4" s="2" t="s">
        <v>15</v>
      </c>
      <c r="K4" s="7" t="n">
        <v>1</v>
      </c>
      <c r="L4" s="2" t="n">
        <v>6</v>
      </c>
    </row>
    <row r="5" customFormat="false" ht="15" hidden="false" customHeight="false" outlineLevel="0" collapsed="false">
      <c r="A5" s="2" t="n">
        <v>4</v>
      </c>
      <c r="B5" s="2" t="s">
        <v>22</v>
      </c>
      <c r="C5" s="2" t="s">
        <v>23</v>
      </c>
      <c r="D5" s="2" t="s">
        <v>24</v>
      </c>
      <c r="E5" s="3" t="n">
        <v>43955</v>
      </c>
      <c r="F5" s="4" t="n">
        <f aca="false">ROUND((DATE(2026,8,31)-E5)/365.25,1)</f>
        <v>6.3</v>
      </c>
      <c r="G5" s="5" t="n">
        <v>3600</v>
      </c>
      <c r="H5" s="6" t="n">
        <f aca="false">ROUND(G5*1.338,0)</f>
        <v>4817</v>
      </c>
      <c r="I5" s="2" t="s">
        <v>19</v>
      </c>
      <c r="J5" s="2" t="s">
        <v>15</v>
      </c>
      <c r="K5" s="7" t="n">
        <v>1</v>
      </c>
      <c r="L5" s="2" t="n">
        <v>10</v>
      </c>
    </row>
    <row r="6" customFormat="false" ht="15" hidden="false" customHeight="false" outlineLevel="0" collapsed="false">
      <c r="A6" s="2" t="n">
        <v>5</v>
      </c>
      <c r="B6" s="2" t="s">
        <v>25</v>
      </c>
      <c r="C6" s="2" t="s">
        <v>26</v>
      </c>
      <c r="D6" s="2" t="s">
        <v>27</v>
      </c>
      <c r="E6" s="3" t="n">
        <v>44788</v>
      </c>
      <c r="F6" s="4" t="n">
        <f aca="false">ROUND((DATE(2026,8,31)-E6)/365.25,1)</f>
        <v>4</v>
      </c>
      <c r="G6" s="5" t="n">
        <v>2650</v>
      </c>
      <c r="H6" s="6" t="n">
        <f aca="false">ROUND(G6*1.338,0)</f>
        <v>3546</v>
      </c>
      <c r="I6" s="2" t="s">
        <v>12</v>
      </c>
      <c r="J6" s="2" t="s">
        <v>15</v>
      </c>
      <c r="K6" s="7" t="n">
        <v>1</v>
      </c>
      <c r="L6" s="2" t="n">
        <v>6</v>
      </c>
    </row>
    <row r="7" customFormat="false" ht="15" hidden="false" customHeight="false" outlineLevel="0" collapsed="false">
      <c r="A7" s="2" t="n">
        <v>6</v>
      </c>
      <c r="B7" s="2" t="s">
        <v>28</v>
      </c>
      <c r="C7" s="2" t="s">
        <v>29</v>
      </c>
      <c r="D7" s="2" t="s">
        <v>18</v>
      </c>
      <c r="E7" s="3" t="n">
        <v>44958</v>
      </c>
      <c r="F7" s="4" t="n">
        <f aca="false">ROUND((DATE(2026,8,31)-E7)/365.25,1)</f>
        <v>3.6</v>
      </c>
      <c r="G7" s="5" t="n">
        <v>2900</v>
      </c>
      <c r="H7" s="6" t="n">
        <f aca="false">ROUND(G7*1.338,0)</f>
        <v>3880</v>
      </c>
      <c r="I7" s="2" t="s">
        <v>16</v>
      </c>
      <c r="J7" s="2" t="s">
        <v>15</v>
      </c>
      <c r="K7" s="7" t="n">
        <v>1</v>
      </c>
      <c r="L7" s="2" t="n">
        <v>8</v>
      </c>
    </row>
    <row r="8" customFormat="false" ht="15" hidden="false" customHeight="false" outlineLevel="0" collapsed="false">
      <c r="A8" s="2" t="n">
        <v>7</v>
      </c>
      <c r="B8" s="2" t="s">
        <v>30</v>
      </c>
      <c r="C8" s="2" t="s">
        <v>31</v>
      </c>
      <c r="D8" s="2" t="s">
        <v>21</v>
      </c>
      <c r="E8" s="3" t="n">
        <v>43262</v>
      </c>
      <c r="F8" s="4" t="n">
        <f aca="false">ROUND((DATE(2026,8,31)-E8)/365.25,1)</f>
        <v>8.2</v>
      </c>
      <c r="G8" s="5" t="n">
        <v>3900</v>
      </c>
      <c r="H8" s="6" t="n">
        <f aca="false">ROUND(G8*1.338,0)</f>
        <v>5218</v>
      </c>
      <c r="I8" s="2" t="s">
        <v>19</v>
      </c>
      <c r="J8" s="2" t="s">
        <v>15</v>
      </c>
      <c r="K8" s="7" t="n">
        <v>1</v>
      </c>
      <c r="L8" s="2" t="n">
        <v>16</v>
      </c>
    </row>
    <row r="9" customFormat="false" ht="15" hidden="false" customHeight="false" outlineLevel="0" collapsed="false">
      <c r="A9" s="2" t="n">
        <v>8</v>
      </c>
      <c r="B9" s="2" t="s">
        <v>32</v>
      </c>
      <c r="C9" s="2" t="s">
        <v>33</v>
      </c>
      <c r="D9" s="2" t="s">
        <v>21</v>
      </c>
      <c r="E9" s="3" t="n">
        <v>42646</v>
      </c>
      <c r="F9" s="4" t="n">
        <f aca="false">ROUND((DATE(2026,8,31)-E9)/365.25,1)</f>
        <v>9.9</v>
      </c>
      <c r="G9" s="5" t="n">
        <v>3200</v>
      </c>
      <c r="H9" s="6" t="n">
        <f aca="false">ROUND(G9*1.338,0)</f>
        <v>4282</v>
      </c>
      <c r="I9" s="2" t="s">
        <v>19</v>
      </c>
      <c r="J9" s="2" t="s">
        <v>15</v>
      </c>
      <c r="K9" s="7" t="n">
        <v>1</v>
      </c>
      <c r="L9" s="2" t="n">
        <v>15</v>
      </c>
    </row>
    <row r="10" customFormat="false" ht="15" hidden="false" customHeight="false" outlineLevel="0" collapsed="false">
      <c r="A10" s="2" t="n">
        <v>9</v>
      </c>
      <c r="B10" s="2" t="s">
        <v>34</v>
      </c>
      <c r="C10" s="2" t="s">
        <v>33</v>
      </c>
      <c r="D10" s="2" t="s">
        <v>21</v>
      </c>
      <c r="E10" s="3" t="n">
        <v>43556</v>
      </c>
      <c r="F10" s="4" t="n">
        <f aca="false">ROUND((DATE(2026,8,31)-E10)/365.25,1)</f>
        <v>7.4</v>
      </c>
      <c r="G10" s="5" t="n">
        <v>3100</v>
      </c>
      <c r="H10" s="6" t="n">
        <f aca="false">ROUND(G10*1.338,0)</f>
        <v>4148</v>
      </c>
      <c r="I10" s="2" t="s">
        <v>19</v>
      </c>
      <c r="J10" s="2" t="s">
        <v>15</v>
      </c>
      <c r="K10" s="7" t="n">
        <v>1</v>
      </c>
      <c r="L10" s="2" t="n">
        <v>8</v>
      </c>
    </row>
    <row r="11" customFormat="false" ht="15" hidden="false" customHeight="false" outlineLevel="0" collapsed="false">
      <c r="A11" s="2" t="n">
        <v>10</v>
      </c>
      <c r="B11" s="2" t="s">
        <v>35</v>
      </c>
      <c r="C11" s="2" t="s">
        <v>36</v>
      </c>
      <c r="D11" s="2" t="s">
        <v>37</v>
      </c>
      <c r="E11" s="3" t="n">
        <v>43136</v>
      </c>
      <c r="F11" s="4" t="n">
        <f aca="false">ROUND((DATE(2026,8,31)-E11)/365.25,1)</f>
        <v>8.6</v>
      </c>
      <c r="G11" s="5" t="n">
        <v>2800</v>
      </c>
      <c r="H11" s="6" t="n">
        <f aca="false">ROUND(G11*1.338,0)</f>
        <v>3746</v>
      </c>
      <c r="I11" s="2" t="s">
        <v>19</v>
      </c>
      <c r="J11" s="2" t="s">
        <v>15</v>
      </c>
      <c r="K11" s="7" t="n">
        <v>1</v>
      </c>
      <c r="L11" s="2" t="n">
        <v>1</v>
      </c>
    </row>
    <row r="12" customFormat="false" ht="15" hidden="false" customHeight="false" outlineLevel="0" collapsed="false">
      <c r="A12" s="2" t="n">
        <v>11</v>
      </c>
      <c r="B12" s="2" t="s">
        <v>38</v>
      </c>
      <c r="C12" s="2" t="s">
        <v>39</v>
      </c>
      <c r="D12" s="2" t="s">
        <v>21</v>
      </c>
      <c r="E12" s="3" t="n">
        <v>44263</v>
      </c>
      <c r="F12" s="4" t="n">
        <f aca="false">ROUND((DATE(2026,8,31)-E12)/365.25,1)</f>
        <v>5.5</v>
      </c>
      <c r="G12" s="5" t="n">
        <v>2950</v>
      </c>
      <c r="H12" s="6" t="n">
        <f aca="false">ROUND(G12*1.338,0)</f>
        <v>3947</v>
      </c>
      <c r="I12" s="2" t="s">
        <v>19</v>
      </c>
      <c r="J12" s="2" t="s">
        <v>15</v>
      </c>
      <c r="K12" s="7" t="n">
        <v>1</v>
      </c>
      <c r="L12" s="2" t="n">
        <v>2</v>
      </c>
    </row>
    <row r="13" customFormat="false" ht="15" hidden="false" customHeight="false" outlineLevel="0" collapsed="false">
      <c r="A13" s="2" t="n">
        <v>12</v>
      </c>
      <c r="B13" s="2" t="s">
        <v>40</v>
      </c>
      <c r="C13" s="2" t="s">
        <v>41</v>
      </c>
      <c r="D13" s="2" t="s">
        <v>21</v>
      </c>
      <c r="E13" s="3" t="n">
        <v>43802</v>
      </c>
      <c r="F13" s="4" t="n">
        <f aca="false">ROUND((DATE(2026,8,31)-E13)/365.25,1)</f>
        <v>6.7</v>
      </c>
      <c r="G13" s="5" t="n">
        <v>2300</v>
      </c>
      <c r="H13" s="6" t="n">
        <f aca="false">ROUND(G13*1.338,0)</f>
        <v>3077</v>
      </c>
      <c r="I13" s="2" t="s">
        <v>34</v>
      </c>
      <c r="J13" s="2" t="s">
        <v>15</v>
      </c>
      <c r="K13" s="7" t="n">
        <v>1</v>
      </c>
      <c r="L13" s="2" t="n">
        <v>13</v>
      </c>
    </row>
    <row r="14" customFormat="false" ht="15" hidden="false" customHeight="false" outlineLevel="0" collapsed="false">
      <c r="A14" s="2" t="n">
        <v>13</v>
      </c>
      <c r="B14" s="2" t="s">
        <v>42</v>
      </c>
      <c r="C14" s="2" t="s">
        <v>41</v>
      </c>
      <c r="D14" s="2" t="s">
        <v>21</v>
      </c>
      <c r="E14" s="3" t="n">
        <v>44958</v>
      </c>
      <c r="F14" s="4" t="n">
        <f aca="false">ROUND((DATE(2026,8,31)-E14)/365.25,1)</f>
        <v>3.6</v>
      </c>
      <c r="G14" s="5" t="n">
        <v>2210</v>
      </c>
      <c r="H14" s="6" t="n">
        <f aca="false">ROUND(G14*1.338,0)</f>
        <v>2957</v>
      </c>
      <c r="I14" s="2" t="s">
        <v>34</v>
      </c>
      <c r="J14" s="2" t="s">
        <v>15</v>
      </c>
      <c r="K14" s="7" t="n">
        <v>1</v>
      </c>
      <c r="L14" s="2" t="n">
        <v>8</v>
      </c>
    </row>
    <row r="15" customFormat="false" ht="15" hidden="false" customHeight="false" outlineLevel="0" collapsed="false">
      <c r="A15" s="2" t="n">
        <v>14</v>
      </c>
      <c r="B15" s="2" t="s">
        <v>43</v>
      </c>
      <c r="C15" s="2" t="s">
        <v>41</v>
      </c>
      <c r="D15" s="2" t="s">
        <v>21</v>
      </c>
      <c r="E15" s="3" t="n">
        <v>43739</v>
      </c>
      <c r="F15" s="4" t="n">
        <f aca="false">ROUND((DATE(2026,8,31)-E15)/365.25,1)</f>
        <v>6.9</v>
      </c>
      <c r="G15" s="5" t="n">
        <v>2100</v>
      </c>
      <c r="H15" s="6" t="n">
        <f aca="false">ROUND(G15*1.338,0)</f>
        <v>2810</v>
      </c>
      <c r="I15" s="2" t="s">
        <v>32</v>
      </c>
      <c r="J15" s="2" t="s">
        <v>15</v>
      </c>
      <c r="K15" s="7" t="n">
        <v>1</v>
      </c>
      <c r="L15" s="2" t="n">
        <v>1</v>
      </c>
    </row>
    <row r="16" customFormat="false" ht="15" hidden="false" customHeight="false" outlineLevel="0" collapsed="false">
      <c r="A16" s="2" t="n">
        <v>15</v>
      </c>
      <c r="B16" s="2" t="s">
        <v>44</v>
      </c>
      <c r="C16" s="2" t="s">
        <v>41</v>
      </c>
      <c r="D16" s="2" t="s">
        <v>21</v>
      </c>
      <c r="E16" s="3" t="n">
        <v>44242</v>
      </c>
      <c r="F16" s="4" t="n">
        <f aca="false">ROUND((DATE(2026,8,31)-E16)/365.25,1)</f>
        <v>5.5</v>
      </c>
      <c r="G16" s="5" t="n">
        <v>2220</v>
      </c>
      <c r="H16" s="6" t="n">
        <f aca="false">ROUND(G16*1.338,0)</f>
        <v>2970</v>
      </c>
      <c r="I16" s="2" t="s">
        <v>34</v>
      </c>
      <c r="J16" s="2" t="s">
        <v>15</v>
      </c>
      <c r="K16" s="7" t="n">
        <v>1</v>
      </c>
      <c r="L16" s="2" t="n">
        <v>0</v>
      </c>
    </row>
    <row r="17" customFormat="false" ht="15" hidden="false" customHeight="false" outlineLevel="0" collapsed="false">
      <c r="A17" s="2" t="n">
        <v>16</v>
      </c>
      <c r="B17" s="2" t="s">
        <v>45</v>
      </c>
      <c r="C17" s="2" t="s">
        <v>41</v>
      </c>
      <c r="D17" s="2" t="s">
        <v>21</v>
      </c>
      <c r="E17" s="3" t="n">
        <v>45933</v>
      </c>
      <c r="F17" s="4" t="n">
        <f aca="false">ROUND((DATE(2026,8,31)-E17)/365.25,1)</f>
        <v>0.9</v>
      </c>
      <c r="G17" s="5" t="n">
        <v>2220</v>
      </c>
      <c r="H17" s="6" t="n">
        <f aca="false">ROUND(G17*1.338,0)</f>
        <v>2970</v>
      </c>
      <c r="I17" s="2" t="s">
        <v>34</v>
      </c>
      <c r="J17" s="2" t="s">
        <v>15</v>
      </c>
      <c r="K17" s="7" t="n">
        <v>1</v>
      </c>
      <c r="L17" s="2" t="n">
        <v>10</v>
      </c>
    </row>
    <row r="18" customFormat="false" ht="15" hidden="false" customHeight="false" outlineLevel="0" collapsed="false">
      <c r="A18" s="2" t="n">
        <v>17</v>
      </c>
      <c r="B18" s="2" t="s">
        <v>46</v>
      </c>
      <c r="C18" s="2" t="s">
        <v>41</v>
      </c>
      <c r="D18" s="2" t="s">
        <v>21</v>
      </c>
      <c r="E18" s="3" t="n">
        <v>42781</v>
      </c>
      <c r="F18" s="4" t="n">
        <f aca="false">ROUND((DATE(2026,8,31)-E18)/365.25,1)</f>
        <v>9.5</v>
      </c>
      <c r="G18" s="5" t="n">
        <v>2320</v>
      </c>
      <c r="H18" s="6" t="n">
        <f aca="false">ROUND(G18*1.338,0)</f>
        <v>3104</v>
      </c>
      <c r="I18" s="2" t="s">
        <v>34</v>
      </c>
      <c r="J18" s="2" t="s">
        <v>15</v>
      </c>
      <c r="K18" s="7" t="n">
        <v>1</v>
      </c>
      <c r="L18" s="2" t="n">
        <v>4</v>
      </c>
    </row>
    <row r="19" customFormat="false" ht="15" hidden="false" customHeight="false" outlineLevel="0" collapsed="false">
      <c r="A19" s="2" t="n">
        <v>18</v>
      </c>
      <c r="B19" s="2" t="s">
        <v>47</v>
      </c>
      <c r="C19" s="2" t="s">
        <v>41</v>
      </c>
      <c r="D19" s="2" t="s">
        <v>21</v>
      </c>
      <c r="E19" s="3" t="n">
        <v>46146</v>
      </c>
      <c r="F19" s="4" t="n">
        <f aca="false">ROUND((DATE(2026,8,31)-E19)/365.25,1)</f>
        <v>0.3</v>
      </c>
      <c r="G19" s="5" t="n">
        <v>2150</v>
      </c>
      <c r="H19" s="6" t="n">
        <f aca="false">ROUND(G19*1.338,0)</f>
        <v>2877</v>
      </c>
      <c r="I19" s="2" t="s">
        <v>34</v>
      </c>
      <c r="J19" s="2" t="s">
        <v>48</v>
      </c>
      <c r="K19" s="7" t="n">
        <v>1</v>
      </c>
      <c r="L19" s="2" t="n">
        <v>8</v>
      </c>
    </row>
    <row r="20" customFormat="false" ht="15" hidden="false" customHeight="false" outlineLevel="0" collapsed="false">
      <c r="A20" s="2" t="n">
        <v>19</v>
      </c>
      <c r="B20" s="2" t="s">
        <v>49</v>
      </c>
      <c r="C20" s="2" t="s">
        <v>41</v>
      </c>
      <c r="D20" s="2" t="s">
        <v>21</v>
      </c>
      <c r="E20" s="3" t="n">
        <v>43556</v>
      </c>
      <c r="F20" s="4" t="n">
        <f aca="false">ROUND((DATE(2026,8,31)-E20)/365.25,1)</f>
        <v>7.4</v>
      </c>
      <c r="G20" s="5" t="n">
        <v>2370</v>
      </c>
      <c r="H20" s="6" t="n">
        <f aca="false">ROUND(G20*1.338,0)</f>
        <v>3171</v>
      </c>
      <c r="I20" s="2" t="s">
        <v>32</v>
      </c>
      <c r="J20" s="2" t="s">
        <v>15</v>
      </c>
      <c r="K20" s="7" t="n">
        <v>1</v>
      </c>
      <c r="L20" s="2" t="n">
        <v>5</v>
      </c>
    </row>
    <row r="21" customFormat="false" ht="15" hidden="false" customHeight="false" outlineLevel="0" collapsed="false">
      <c r="A21" s="2" t="n">
        <v>20</v>
      </c>
      <c r="B21" s="2" t="s">
        <v>50</v>
      </c>
      <c r="C21" s="2" t="s">
        <v>51</v>
      </c>
      <c r="D21" s="2" t="s">
        <v>21</v>
      </c>
      <c r="E21" s="3" t="n">
        <v>45017</v>
      </c>
      <c r="F21" s="4" t="n">
        <f aca="false">ROUND((DATE(2026,8,31)-E21)/365.25,1)</f>
        <v>3.4</v>
      </c>
      <c r="G21" s="5" t="n">
        <v>1910</v>
      </c>
      <c r="H21" s="6" t="n">
        <f aca="false">ROUND(G21*1.338,0)</f>
        <v>2556</v>
      </c>
      <c r="I21" s="2" t="s">
        <v>32</v>
      </c>
      <c r="J21" s="2" t="s">
        <v>15</v>
      </c>
      <c r="K21" s="7" t="n">
        <v>1</v>
      </c>
      <c r="L21" s="2" t="n">
        <v>14</v>
      </c>
    </row>
    <row r="22" customFormat="false" ht="15" hidden="false" customHeight="false" outlineLevel="0" collapsed="false">
      <c r="A22" s="2" t="n">
        <v>21</v>
      </c>
      <c r="B22" s="2" t="s">
        <v>52</v>
      </c>
      <c r="C22" s="2" t="s">
        <v>51</v>
      </c>
      <c r="D22" s="2" t="s">
        <v>21</v>
      </c>
      <c r="E22" s="3" t="n">
        <v>42401</v>
      </c>
      <c r="F22" s="4" t="n">
        <f aca="false">ROUND((DATE(2026,8,31)-E22)/365.25,1)</f>
        <v>10.6</v>
      </c>
      <c r="G22" s="5" t="n">
        <v>1810</v>
      </c>
      <c r="H22" s="6" t="n">
        <f aca="false">ROUND(G22*1.338,0)</f>
        <v>2422</v>
      </c>
      <c r="I22" s="2" t="s">
        <v>34</v>
      </c>
      <c r="J22" s="2" t="s">
        <v>15</v>
      </c>
      <c r="K22" s="7" t="n">
        <v>1</v>
      </c>
      <c r="L22" s="2" t="n">
        <v>17</v>
      </c>
    </row>
    <row r="23" customFormat="false" ht="15" hidden="false" customHeight="false" outlineLevel="0" collapsed="false">
      <c r="A23" s="2" t="n">
        <v>22</v>
      </c>
      <c r="B23" s="2" t="s">
        <v>53</v>
      </c>
      <c r="C23" s="2" t="s">
        <v>51</v>
      </c>
      <c r="D23" s="2" t="s">
        <v>21</v>
      </c>
      <c r="E23" s="3" t="n">
        <v>42432</v>
      </c>
      <c r="F23" s="4" t="n">
        <f aca="false">ROUND((DATE(2026,8,31)-E23)/365.25,1)</f>
        <v>10.5</v>
      </c>
      <c r="G23" s="5" t="n">
        <v>1750</v>
      </c>
      <c r="H23" s="6" t="n">
        <f aca="false">ROUND(G23*1.338,0)</f>
        <v>2342</v>
      </c>
      <c r="I23" s="2" t="s">
        <v>34</v>
      </c>
      <c r="J23" s="2" t="s">
        <v>15</v>
      </c>
      <c r="K23" s="7" t="n">
        <v>1</v>
      </c>
      <c r="L23" s="2" t="n">
        <v>13</v>
      </c>
    </row>
    <row r="24" customFormat="false" ht="15" hidden="false" customHeight="false" outlineLevel="0" collapsed="false">
      <c r="A24" s="2" t="n">
        <v>23</v>
      </c>
      <c r="B24" s="2" t="s">
        <v>54</v>
      </c>
      <c r="C24" s="2" t="s">
        <v>51</v>
      </c>
      <c r="D24" s="2" t="s">
        <v>21</v>
      </c>
      <c r="E24" s="3" t="n">
        <v>44027</v>
      </c>
      <c r="F24" s="4" t="n">
        <f aca="false">ROUND((DATE(2026,8,31)-E24)/365.25,1)</f>
        <v>6.1</v>
      </c>
      <c r="G24" s="5" t="n">
        <v>2090</v>
      </c>
      <c r="H24" s="6" t="n">
        <f aca="false">ROUND(G24*1.338,0)</f>
        <v>2796</v>
      </c>
      <c r="I24" s="2" t="s">
        <v>34</v>
      </c>
      <c r="J24" s="2" t="s">
        <v>15</v>
      </c>
      <c r="K24" s="7" t="n">
        <v>1</v>
      </c>
      <c r="L24" s="2" t="n">
        <v>17</v>
      </c>
    </row>
    <row r="25" customFormat="false" ht="15" hidden="false" customHeight="false" outlineLevel="0" collapsed="false">
      <c r="A25" s="2" t="n">
        <v>24</v>
      </c>
      <c r="B25" s="2" t="s">
        <v>55</v>
      </c>
      <c r="C25" s="2" t="s">
        <v>51</v>
      </c>
      <c r="D25" s="2" t="s">
        <v>21</v>
      </c>
      <c r="E25" s="3" t="n">
        <v>43480</v>
      </c>
      <c r="F25" s="4" t="n">
        <f aca="false">ROUND((DATE(2026,8,31)-E25)/365.25,1)</f>
        <v>7.6</v>
      </c>
      <c r="G25" s="5" t="n">
        <v>2010</v>
      </c>
      <c r="H25" s="6" t="n">
        <f aca="false">ROUND(G25*1.338,0)</f>
        <v>2689</v>
      </c>
      <c r="I25" s="2" t="s">
        <v>32</v>
      </c>
      <c r="J25" s="2" t="s">
        <v>15</v>
      </c>
      <c r="K25" s="7" t="n">
        <v>1</v>
      </c>
      <c r="L25" s="2" t="n">
        <v>0</v>
      </c>
    </row>
    <row r="26" customFormat="false" ht="15" hidden="false" customHeight="false" outlineLevel="0" collapsed="false">
      <c r="A26" s="2" t="n">
        <v>25</v>
      </c>
      <c r="B26" s="2" t="s">
        <v>56</v>
      </c>
      <c r="C26" s="2" t="s">
        <v>57</v>
      </c>
      <c r="D26" s="2" t="s">
        <v>21</v>
      </c>
      <c r="E26" s="3" t="n">
        <v>42646</v>
      </c>
      <c r="F26" s="4" t="n">
        <f aca="false">ROUND((DATE(2026,8,31)-E26)/365.25,1)</f>
        <v>9.9</v>
      </c>
      <c r="G26" s="5" t="n">
        <v>1800</v>
      </c>
      <c r="H26" s="6" t="n">
        <f aca="false">ROUND(G26*1.338,0)</f>
        <v>2408</v>
      </c>
      <c r="I26" s="2" t="s">
        <v>32</v>
      </c>
      <c r="J26" s="2" t="s">
        <v>15</v>
      </c>
      <c r="K26" s="7" t="n">
        <v>1</v>
      </c>
      <c r="L26" s="2" t="n">
        <v>3</v>
      </c>
    </row>
    <row r="27" customFormat="false" ht="15" hidden="false" customHeight="false" outlineLevel="0" collapsed="false">
      <c r="A27" s="2" t="n">
        <v>26</v>
      </c>
      <c r="B27" s="2" t="s">
        <v>58</v>
      </c>
      <c r="C27" s="2" t="s">
        <v>57</v>
      </c>
      <c r="D27" s="2" t="s">
        <v>21</v>
      </c>
      <c r="E27" s="3" t="n">
        <v>42795</v>
      </c>
      <c r="F27" s="4" t="n">
        <f aca="false">ROUND((DATE(2026,8,31)-E27)/365.25,1)</f>
        <v>9.5</v>
      </c>
      <c r="G27" s="5" t="n">
        <v>1830</v>
      </c>
      <c r="H27" s="6" t="n">
        <f aca="false">ROUND(G27*1.338,0)</f>
        <v>2449</v>
      </c>
      <c r="I27" s="2" t="s">
        <v>32</v>
      </c>
      <c r="J27" s="2" t="s">
        <v>15</v>
      </c>
      <c r="K27" s="7" t="n">
        <v>1</v>
      </c>
      <c r="L27" s="2" t="n">
        <v>2</v>
      </c>
    </row>
    <row r="28" customFormat="false" ht="15" hidden="false" customHeight="false" outlineLevel="0" collapsed="false">
      <c r="A28" s="2" t="n">
        <v>27</v>
      </c>
      <c r="B28" s="2" t="s">
        <v>59</v>
      </c>
      <c r="C28" s="2" t="s">
        <v>57</v>
      </c>
      <c r="D28" s="2" t="s">
        <v>21</v>
      </c>
      <c r="E28" s="3" t="n">
        <v>43753</v>
      </c>
      <c r="F28" s="4" t="n">
        <f aca="false">ROUND((DATE(2026,8,31)-E28)/365.25,1)</f>
        <v>6.9</v>
      </c>
      <c r="G28" s="5" t="n">
        <v>1660</v>
      </c>
      <c r="H28" s="6" t="n">
        <f aca="false">ROUND(G28*1.338,0)</f>
        <v>2221</v>
      </c>
      <c r="I28" s="2" t="s">
        <v>32</v>
      </c>
      <c r="J28" s="2" t="s">
        <v>15</v>
      </c>
      <c r="K28" s="7" t="n">
        <v>1</v>
      </c>
      <c r="L28" s="2" t="n">
        <v>4</v>
      </c>
    </row>
    <row r="29" customFormat="false" ht="15" hidden="false" customHeight="false" outlineLevel="0" collapsed="false">
      <c r="A29" s="2" t="n">
        <v>28</v>
      </c>
      <c r="B29" s="2" t="s">
        <v>60</v>
      </c>
      <c r="C29" s="2" t="s">
        <v>57</v>
      </c>
      <c r="D29" s="2" t="s">
        <v>21</v>
      </c>
      <c r="E29" s="3" t="n">
        <v>45903</v>
      </c>
      <c r="F29" s="4" t="n">
        <f aca="false">ROUND((DATE(2026,8,31)-E29)/365.25,1)</f>
        <v>1</v>
      </c>
      <c r="G29" s="5" t="n">
        <v>1930</v>
      </c>
      <c r="H29" s="6" t="n">
        <f aca="false">ROUND(G29*1.338,0)</f>
        <v>2582</v>
      </c>
      <c r="I29" s="2" t="s">
        <v>32</v>
      </c>
      <c r="J29" s="2" t="s">
        <v>15</v>
      </c>
      <c r="K29" s="7" t="n">
        <v>1</v>
      </c>
      <c r="L29" s="2" t="n">
        <v>17</v>
      </c>
    </row>
    <row r="30" customFormat="false" ht="15" hidden="false" customHeight="false" outlineLevel="0" collapsed="false">
      <c r="A30" s="2" t="n">
        <v>29</v>
      </c>
      <c r="B30" s="2" t="s">
        <v>61</v>
      </c>
      <c r="C30" s="2" t="s">
        <v>62</v>
      </c>
      <c r="D30" s="2" t="s">
        <v>37</v>
      </c>
      <c r="E30" s="3" t="n">
        <v>43588</v>
      </c>
      <c r="F30" s="4" t="n">
        <f aca="false">ROUND((DATE(2026,8,31)-E30)/365.25,1)</f>
        <v>7.3</v>
      </c>
      <c r="G30" s="5" t="n">
        <v>1630</v>
      </c>
      <c r="H30" s="6" t="n">
        <f aca="false">ROUND(G30*1.338,0)</f>
        <v>2181</v>
      </c>
      <c r="I30" s="2" t="s">
        <v>35</v>
      </c>
      <c r="J30" s="2" t="s">
        <v>15</v>
      </c>
      <c r="K30" s="7" t="n">
        <v>1</v>
      </c>
      <c r="L30" s="2" t="n">
        <v>1</v>
      </c>
    </row>
    <row r="31" customFormat="false" ht="15" hidden="false" customHeight="false" outlineLevel="0" collapsed="false">
      <c r="A31" s="2" t="n">
        <v>30</v>
      </c>
      <c r="B31" s="2" t="s">
        <v>63</v>
      </c>
      <c r="C31" s="2" t="s">
        <v>62</v>
      </c>
      <c r="D31" s="2" t="s">
        <v>37</v>
      </c>
      <c r="E31" s="3" t="n">
        <v>42597</v>
      </c>
      <c r="F31" s="4" t="n">
        <f aca="false">ROUND((DATE(2026,8,31)-E31)/365.25,1)</f>
        <v>10</v>
      </c>
      <c r="G31" s="5" t="n">
        <v>1850</v>
      </c>
      <c r="H31" s="6" t="n">
        <f aca="false">ROUND(G31*1.338,0)</f>
        <v>2475</v>
      </c>
      <c r="I31" s="2" t="s">
        <v>35</v>
      </c>
      <c r="J31" s="2" t="s">
        <v>15</v>
      </c>
      <c r="K31" s="7" t="n">
        <v>1</v>
      </c>
      <c r="L31" s="2" t="n">
        <v>11</v>
      </c>
    </row>
    <row r="32" customFormat="false" ht="15" hidden="false" customHeight="false" outlineLevel="0" collapsed="false">
      <c r="A32" s="2" t="n">
        <v>31</v>
      </c>
      <c r="B32" s="2" t="s">
        <v>64</v>
      </c>
      <c r="C32" s="2" t="s">
        <v>65</v>
      </c>
      <c r="D32" s="2" t="s">
        <v>21</v>
      </c>
      <c r="E32" s="3" t="n">
        <v>45413</v>
      </c>
      <c r="F32" s="4" t="n">
        <f aca="false">ROUND((DATE(2026,8,31)-E32)/365.25,1)</f>
        <v>2.3</v>
      </c>
      <c r="G32" s="5" t="n">
        <v>2770</v>
      </c>
      <c r="H32" s="6" t="n">
        <f aca="false">ROUND(G32*1.338,0)</f>
        <v>3706</v>
      </c>
      <c r="I32" s="2" t="s">
        <v>19</v>
      </c>
      <c r="J32" s="2" t="s">
        <v>15</v>
      </c>
      <c r="K32" s="7" t="n">
        <v>1</v>
      </c>
      <c r="L32" s="2" t="n">
        <v>18</v>
      </c>
    </row>
    <row r="33" customFormat="false" ht="15" hidden="false" customHeight="false" outlineLevel="0" collapsed="false">
      <c r="A33" s="2" t="n">
        <v>32</v>
      </c>
      <c r="B33" s="2" t="s">
        <v>66</v>
      </c>
      <c r="C33" s="2" t="s">
        <v>67</v>
      </c>
      <c r="D33" s="2" t="s">
        <v>21</v>
      </c>
      <c r="E33" s="3" t="n">
        <v>43893</v>
      </c>
      <c r="F33" s="4" t="n">
        <f aca="false">ROUND((DATE(2026,8,31)-E33)/365.25,1)</f>
        <v>6.5</v>
      </c>
      <c r="G33" s="5" t="n">
        <v>2050</v>
      </c>
      <c r="H33" s="6" t="n">
        <f aca="false">ROUND(G33*1.338,0)</f>
        <v>2743</v>
      </c>
      <c r="I33" s="2" t="s">
        <v>34</v>
      </c>
      <c r="J33" s="2" t="s">
        <v>15</v>
      </c>
      <c r="K33" s="7" t="n">
        <v>1</v>
      </c>
      <c r="L33" s="2" t="n">
        <v>17</v>
      </c>
    </row>
    <row r="34" customFormat="false" ht="15" hidden="false" customHeight="false" outlineLevel="0" collapsed="false">
      <c r="A34" s="2" t="n">
        <v>33</v>
      </c>
      <c r="B34" s="2" t="s">
        <v>68</v>
      </c>
      <c r="C34" s="2" t="s">
        <v>67</v>
      </c>
      <c r="D34" s="2" t="s">
        <v>21</v>
      </c>
      <c r="E34" s="3" t="n">
        <v>45306</v>
      </c>
      <c r="F34" s="4" t="n">
        <f aca="false">ROUND((DATE(2026,8,31)-E34)/365.25,1)</f>
        <v>2.6</v>
      </c>
      <c r="G34" s="5" t="n">
        <v>2050</v>
      </c>
      <c r="H34" s="6" t="n">
        <f aca="false">ROUND(G34*1.338,0)</f>
        <v>2743</v>
      </c>
      <c r="I34" s="2" t="s">
        <v>34</v>
      </c>
      <c r="J34" s="2" t="s">
        <v>15</v>
      </c>
      <c r="K34" s="7" t="n">
        <v>1</v>
      </c>
      <c r="L34" s="2" t="n">
        <v>4</v>
      </c>
    </row>
    <row r="35" customFormat="false" ht="15" hidden="false" customHeight="false" outlineLevel="0" collapsed="false">
      <c r="A35" s="2" t="n">
        <v>34</v>
      </c>
      <c r="B35" s="2" t="s">
        <v>69</v>
      </c>
      <c r="C35" s="2" t="s">
        <v>70</v>
      </c>
      <c r="D35" s="2" t="s">
        <v>27</v>
      </c>
      <c r="E35" s="3" t="n">
        <v>43221</v>
      </c>
      <c r="F35" s="4" t="n">
        <f aca="false">ROUND((DATE(2026,8,31)-E35)/365.25,1)</f>
        <v>8.3</v>
      </c>
      <c r="G35" s="5" t="n">
        <v>1000</v>
      </c>
      <c r="H35" s="6" t="n">
        <f aca="false">ROUND(G35*1.338,0)</f>
        <v>1338</v>
      </c>
      <c r="I35" s="2" t="s">
        <v>25</v>
      </c>
      <c r="J35" s="2" t="s">
        <v>15</v>
      </c>
      <c r="K35" s="7" t="n">
        <v>0.5</v>
      </c>
      <c r="L35" s="2" t="n">
        <v>13</v>
      </c>
    </row>
    <row r="37" customFormat="false" ht="15" hidden="false" customHeight="false" outlineLevel="0" collapsed="false">
      <c r="B37" s="8" t="s">
        <v>71</v>
      </c>
      <c r="G37" s="9" t="n">
        <f aca="false">SUM(G2:G35)</f>
        <v>87730</v>
      </c>
      <c r="H37" s="9" t="n">
        <f aca="false">SUM(H2:H35)</f>
        <v>117382</v>
      </c>
    </row>
    <row r="38" customFormat="false" ht="15" hidden="false" customHeight="false" outlineLevel="0" collapsed="false">
      <c r="B38" s="2" t="s">
        <v>72</v>
      </c>
      <c r="G38" s="9" t="n">
        <f aca="false">AVERAGE(G2:G35)</f>
        <v>2580.29411764706</v>
      </c>
    </row>
    <row r="39" customFormat="false" ht="15" hidden="false" customHeight="false" outlineLevel="0" collapsed="false">
      <c r="B39" s="2" t="s">
        <v>73</v>
      </c>
      <c r="G39" s="9" t="n">
        <f aca="false">MEDIAN(G2:G35)</f>
        <v>2215</v>
      </c>
    </row>
    <row r="40" customFormat="false" ht="15" hidden="false" customHeight="false" outlineLevel="0" collapsed="false">
      <c r="B40" s="2" t="s">
        <v>74</v>
      </c>
      <c r="F40" s="10" t="n">
        <f aca="false">AVERAGE(F2:F35)</f>
        <v>6.58529411764706</v>
      </c>
    </row>
    <row r="42" customFormat="false" ht="15" hidden="false" customHeight="false" outlineLevel="0" collapsed="false">
      <c r="A42" s="11" t="s">
        <v>75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2026-08-26T07:05:06Z</dcterms:created>
  <dc:creator>openpyxl</dc:creator>
  <dc:description/>
  <dc:language>en-US</dc:language>
  <cp:lastModifiedBy/>
  <dcterms:modified xsi:type="dcterms:W3CDTF">2026-08-26T07:05:06Z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