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liendid" sheetId="1" state="visible" r:id="rId3"/>
    <sheet name="Pipelin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<sst xmlns="http://schemas.openxmlformats.org/spreadsheetml/2006/main" count="83" uniqueCount="61">
  <si>
    <t xml:space="preserve">Klient</t>
  </si>
  <si>
    <t xml:space="preserve">Riik</t>
  </si>
  <si>
    <t xml:space="preserve">Jaan 2026</t>
  </si>
  <si>
    <t xml:space="preserve">Veebr 2026</t>
  </si>
  <si>
    <t xml:space="preserve">Märts 2026</t>
  </si>
  <si>
    <t xml:space="preserve">Apr 2026</t>
  </si>
  <si>
    <t xml:space="preserve">Mai 2026</t>
  </si>
  <si>
    <t xml:space="preserve">Juuni 2026</t>
  </si>
  <si>
    <t xml:space="preserve">H1 kokku</t>
  </si>
  <si>
    <t xml:space="preserve">Osakaal</t>
  </si>
  <si>
    <t xml:space="preserve">Muutus vs H1 2025</t>
  </si>
  <si>
    <t xml:space="preserve">Möbelhaus OÜ</t>
  </si>
  <si>
    <t xml:space="preserve">EE</t>
  </si>
  <si>
    <t xml:space="preserve">Aatrium Sisustus OÜ</t>
  </si>
  <si>
    <t xml:space="preserve">Puumarket AS</t>
  </si>
  <si>
    <t xml:space="preserve">Kalusteliike Nurmi Oy</t>
  </si>
  <si>
    <t xml:space="preserve">FI</t>
  </si>
  <si>
    <t xml:space="preserve">Luoto Keittiöt Oy</t>
  </si>
  <si>
    <t xml:space="preserve">Björk Möbler AB</t>
  </si>
  <si>
    <t xml:space="preserve">SE</t>
  </si>
  <si>
    <t xml:space="preserve">Tamme Mööbel OÜ</t>
  </si>
  <si>
    <t xml:space="preserve">Interia Sisustus OÜ</t>
  </si>
  <si>
    <t xml:space="preserve">Kodukujundus OÜ</t>
  </si>
  <si>
    <t xml:space="preserve">Veebipood (jaemüük)</t>
  </si>
  <si>
    <t xml:space="preserve">Muud kliendid</t>
  </si>
  <si>
    <t xml:space="preserve">KOKKU (tuhat €)</t>
  </si>
  <si>
    <t xml:space="preserve">Eksport (FI+SE)</t>
  </si>
  <si>
    <t xml:space="preserve">Top 2 klienti</t>
  </si>
  <si>
    <t xml:space="preserve">Tuhat eurot, käibemaksuta. Allikas: müügiarvete register (Kadri Lepp). Möbelhaus: augustis kvaliteediprobleem partii 4471, oktoobri tellimus riskis.</t>
  </si>
  <si>
    <t xml:space="preserve">Ettevõte</t>
  </si>
  <si>
    <t xml:space="preserve">Etapp</t>
  </si>
  <si>
    <t xml:space="preserve">Väärtus (tuhat €/a)</t>
  </si>
  <si>
    <t xml:space="preserve">Tõenäosus</t>
  </si>
  <si>
    <t xml:space="preserve">Kaalutud</t>
  </si>
  <si>
    <t xml:space="preserve">Järgmine samm</t>
  </si>
  <si>
    <t xml:space="preserve">Tähtaeg</t>
  </si>
  <si>
    <t xml:space="preserve">Vastutaja</t>
  </si>
  <si>
    <t xml:space="preserve">Helmi Kaluste Oy</t>
  </si>
  <si>
    <t xml:space="preserve">Pakkumine</t>
  </si>
  <si>
    <t xml:space="preserve">Pakkumine RFQ 2026-118 järgi</t>
  </si>
  <si>
    <t xml:space="preserve">28.08.2026</t>
  </si>
  <si>
    <t xml:space="preserve">Kadri Lepp</t>
  </si>
  <si>
    <t xml:space="preserve">Skåne Inredning AB</t>
  </si>
  <si>
    <t xml:space="preserve">Näidised saadetud</t>
  </si>
  <si>
    <t xml:space="preserve">FSC sertifikaat + RAL värvimise hind</t>
  </si>
  <si>
    <t xml:space="preserve">05.09.2026</t>
  </si>
  <si>
    <t xml:space="preserve">Piia Saar</t>
  </si>
  <si>
    <t xml:space="preserve">Laiendus</t>
  </si>
  <si>
    <t xml:space="preserve">Novembri projekti kohtumine</t>
  </si>
  <si>
    <t xml:space="preserve">15.09.2026</t>
  </si>
  <si>
    <t xml:space="preserve">Päring</t>
  </si>
  <si>
    <t xml:space="preserve">Männi sahtlikorpuste joonised</t>
  </si>
  <si>
    <t xml:space="preserve">10.09.2026</t>
  </si>
  <si>
    <t xml:space="preserve">Toomas Ilves</t>
  </si>
  <si>
    <t xml:space="preserve">Riigi Kinnisvara AS (hange 314220)</t>
  </si>
  <si>
    <t xml:space="preserve">Hange</t>
  </si>
  <si>
    <t xml:space="preserve">Pakkumuse otsus juhtkonnas</t>
  </si>
  <si>
    <t xml:space="preserve">Marten Kask</t>
  </si>
  <si>
    <t xml:space="preserve">Uue kollektsiooni näidised</t>
  </si>
  <si>
    <t xml:space="preserve">30.09.2026</t>
  </si>
  <si>
    <t xml:space="preserve">Kokku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</si>
</sst>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%"/>
    <numFmt numFmtId="167" formatCode="\+0%;\-0%"/>
    <numFmt numFmtId="168" formatCode="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b val="true"/>
      <sz val="11"/>
      <name val="Arial"/>
      <family val="0"/>
      <charset val="1"/>
    </font>
    <font>
      <i val="true"/>
      <sz val="11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3366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6"/>
    <col collapsed="false" customWidth="true" hidden="false" outlineLevel="0" max="2" min="2" style="0" width="6"/>
    <col collapsed="false" customWidth="true" hidden="false" outlineLevel="0" max="8" min="3" style="0" width="10"/>
    <col collapsed="false" customWidth="true" hidden="false" outlineLevel="0" max="9" min="9" style="0" width="12"/>
    <col collapsed="false" customWidth="true" hidden="false" outlineLevel="0" max="10" min="10" style="0" width="10"/>
    <col collapsed="false" customWidth="true" hidden="false" outlineLevel="0" max="11" min="11" style="0" width="16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5" hidden="false" customHeight="false" outlineLevel="0" collapsed="false">
      <c r="A2" s="2" t="s">
        <v>11</v>
      </c>
      <c r="B2" s="2" t="s">
        <v>12</v>
      </c>
      <c r="C2" s="3" t="n">
        <v>58</v>
      </c>
      <c r="D2" s="3" t="n">
        <v>61</v>
      </c>
      <c r="E2" s="3" t="n">
        <v>64</v>
      </c>
      <c r="F2" s="3" t="n">
        <v>60</v>
      </c>
      <c r="G2" s="3" t="n">
        <v>66</v>
      </c>
      <c r="H2" s="3" t="n">
        <v>63</v>
      </c>
      <c r="I2" s="4" t="n">
        <f aca="false">SUM(C2:H2)</f>
        <v>372</v>
      </c>
      <c r="J2" s="5" t="n">
        <f aca="false">I2/$I$13</f>
        <v>0.157227387996619</v>
      </c>
      <c r="K2" s="6" t="n">
        <v>0.02</v>
      </c>
    </row>
    <row r="3" customFormat="false" ht="15" hidden="false" customHeight="false" outlineLevel="0" collapsed="false">
      <c r="A3" s="2" t="s">
        <v>13</v>
      </c>
      <c r="B3" s="2" t="s">
        <v>12</v>
      </c>
      <c r="C3" s="3" t="n">
        <v>41</v>
      </c>
      <c r="D3" s="3" t="n">
        <v>38</v>
      </c>
      <c r="E3" s="3" t="n">
        <v>44</v>
      </c>
      <c r="F3" s="3" t="n">
        <v>46</v>
      </c>
      <c r="G3" s="3" t="n">
        <v>49</v>
      </c>
      <c r="H3" s="3" t="n">
        <v>52</v>
      </c>
      <c r="I3" s="4" t="n">
        <f aca="false">SUM(C3:H3)</f>
        <v>270</v>
      </c>
      <c r="J3" s="5" t="n">
        <f aca="false">I3/$I$13</f>
        <v>0.114116652578191</v>
      </c>
      <c r="K3" s="6" t="n">
        <v>0.21</v>
      </c>
    </row>
    <row r="4" customFormat="false" ht="15" hidden="false" customHeight="false" outlineLevel="0" collapsed="false">
      <c r="A4" s="2" t="s">
        <v>14</v>
      </c>
      <c r="B4" s="2" t="s">
        <v>12</v>
      </c>
      <c r="C4" s="3" t="n">
        <v>22</v>
      </c>
      <c r="D4" s="3" t="n">
        <v>24</v>
      </c>
      <c r="E4" s="3" t="n">
        <v>21</v>
      </c>
      <c r="F4" s="3" t="n">
        <v>26</v>
      </c>
      <c r="G4" s="3" t="n">
        <v>25</v>
      </c>
      <c r="H4" s="3" t="n">
        <v>27</v>
      </c>
      <c r="I4" s="4" t="n">
        <f aca="false">SUM(C4:H4)</f>
        <v>145</v>
      </c>
      <c r="J4" s="5" t="n">
        <f aca="false">I4/$I$13</f>
        <v>0.0612848689771767</v>
      </c>
      <c r="K4" s="6" t="n">
        <v>0.08</v>
      </c>
    </row>
    <row r="5" customFormat="false" ht="15" hidden="false" customHeight="false" outlineLevel="0" collapsed="false">
      <c r="A5" s="2" t="s">
        <v>15</v>
      </c>
      <c r="B5" s="2" t="s">
        <v>16</v>
      </c>
      <c r="C5" s="3" t="n">
        <v>64</v>
      </c>
      <c r="D5" s="3" t="n">
        <v>66</v>
      </c>
      <c r="E5" s="3" t="n">
        <v>71</v>
      </c>
      <c r="F5" s="3" t="n">
        <v>69</v>
      </c>
      <c r="G5" s="3" t="n">
        <v>74</v>
      </c>
      <c r="H5" s="3" t="n">
        <v>78</v>
      </c>
      <c r="I5" s="4" t="n">
        <f aca="false">SUM(C5:H5)</f>
        <v>422</v>
      </c>
      <c r="J5" s="5" t="n">
        <f aca="false">I5/$I$13</f>
        <v>0.178360101437025</v>
      </c>
      <c r="K5" s="6" t="n">
        <v>0.31</v>
      </c>
    </row>
    <row r="6" customFormat="false" ht="15" hidden="false" customHeight="false" outlineLevel="0" collapsed="false">
      <c r="A6" s="2" t="s">
        <v>17</v>
      </c>
      <c r="B6" s="2" t="s">
        <v>16</v>
      </c>
      <c r="C6" s="3" t="n">
        <v>48</v>
      </c>
      <c r="D6" s="3" t="n">
        <v>52</v>
      </c>
      <c r="E6" s="3" t="n">
        <v>55</v>
      </c>
      <c r="F6" s="3" t="n">
        <v>58</v>
      </c>
      <c r="G6" s="3" t="n">
        <v>57</v>
      </c>
      <c r="H6" s="3" t="n">
        <v>61</v>
      </c>
      <c r="I6" s="4" t="n">
        <f aca="false">SUM(C6:H6)</f>
        <v>331</v>
      </c>
      <c r="J6" s="5" t="n">
        <f aca="false">I6/$I$13</f>
        <v>0.139898562975486</v>
      </c>
      <c r="K6" s="6" t="n">
        <v>0.44</v>
      </c>
    </row>
    <row r="7" customFormat="false" ht="15" hidden="false" customHeight="false" outlineLevel="0" collapsed="false">
      <c r="A7" s="2" t="s">
        <v>18</v>
      </c>
      <c r="B7" s="2" t="s">
        <v>19</v>
      </c>
      <c r="C7" s="3" t="n">
        <v>39</v>
      </c>
      <c r="D7" s="3" t="n">
        <v>44</v>
      </c>
      <c r="E7" s="3" t="n">
        <v>47</v>
      </c>
      <c r="F7" s="3" t="n">
        <v>51</v>
      </c>
      <c r="G7" s="3" t="n">
        <v>53</v>
      </c>
      <c r="H7" s="3" t="n">
        <v>56</v>
      </c>
      <c r="I7" s="4" t="n">
        <f aca="false">SUM(C7:H7)</f>
        <v>290</v>
      </c>
      <c r="J7" s="5" t="n">
        <f aca="false">I7/$I$13</f>
        <v>0.122569737954353</v>
      </c>
      <c r="K7" s="6" t="n">
        <v>0.63</v>
      </c>
    </row>
    <row r="8" customFormat="false" ht="15" hidden="false" customHeight="false" outlineLevel="0" collapsed="false">
      <c r="A8" s="2" t="s">
        <v>20</v>
      </c>
      <c r="B8" s="2" t="s">
        <v>12</v>
      </c>
      <c r="C8" s="3" t="n">
        <v>18</v>
      </c>
      <c r="D8" s="3" t="n">
        <v>17</v>
      </c>
      <c r="E8" s="3" t="n">
        <v>19</v>
      </c>
      <c r="F8" s="3" t="n">
        <v>21</v>
      </c>
      <c r="G8" s="3" t="n">
        <v>20</v>
      </c>
      <c r="H8" s="3" t="n">
        <v>22</v>
      </c>
      <c r="I8" s="4" t="n">
        <f aca="false">SUM(C8:H8)</f>
        <v>117</v>
      </c>
      <c r="J8" s="5" t="n">
        <f aca="false">I8/$I$13</f>
        <v>0.0494505494505495</v>
      </c>
      <c r="K8" s="6" t="n">
        <v>0.05</v>
      </c>
    </row>
    <row r="9" customFormat="false" ht="15" hidden="false" customHeight="false" outlineLevel="0" collapsed="false">
      <c r="A9" s="2" t="s">
        <v>21</v>
      </c>
      <c r="B9" s="2" t="s">
        <v>12</v>
      </c>
      <c r="C9" s="3" t="n">
        <v>12</v>
      </c>
      <c r="D9" s="3" t="n">
        <v>14</v>
      </c>
      <c r="E9" s="3" t="n">
        <v>13</v>
      </c>
      <c r="F9" s="3" t="n">
        <v>15</v>
      </c>
      <c r="G9" s="3" t="n">
        <v>16</v>
      </c>
      <c r="H9" s="3" t="n">
        <v>14</v>
      </c>
      <c r="I9" s="4" t="n">
        <f aca="false">SUM(C9:H9)</f>
        <v>84</v>
      </c>
      <c r="J9" s="5" t="n">
        <f aca="false">I9/$I$13</f>
        <v>0.0355029585798817</v>
      </c>
      <c r="K9" s="6" t="n">
        <v>-0.04</v>
      </c>
    </row>
    <row r="10" customFormat="false" ht="15" hidden="false" customHeight="false" outlineLevel="0" collapsed="false">
      <c r="A10" s="2" t="s">
        <v>22</v>
      </c>
      <c r="B10" s="2" t="s">
        <v>12</v>
      </c>
      <c r="C10" s="3" t="n">
        <v>9</v>
      </c>
      <c r="D10" s="3" t="n">
        <v>11</v>
      </c>
      <c r="E10" s="3" t="n">
        <v>10</v>
      </c>
      <c r="F10" s="3" t="n">
        <v>12</v>
      </c>
      <c r="G10" s="3" t="n">
        <v>11</v>
      </c>
      <c r="H10" s="3" t="n">
        <v>13</v>
      </c>
      <c r="I10" s="4" t="n">
        <f aca="false">SUM(C10:H10)</f>
        <v>66</v>
      </c>
      <c r="J10" s="5" t="n">
        <f aca="false">I10/$I$13</f>
        <v>0.0278951817413356</v>
      </c>
      <c r="K10" s="6" t="n">
        <v>0.12</v>
      </c>
    </row>
    <row r="11" customFormat="false" ht="15" hidden="false" customHeight="false" outlineLevel="0" collapsed="false">
      <c r="A11" s="2" t="s">
        <v>23</v>
      </c>
      <c r="B11" s="2" t="s">
        <v>12</v>
      </c>
      <c r="C11" s="3" t="n">
        <v>8</v>
      </c>
      <c r="D11" s="3" t="n">
        <v>9</v>
      </c>
      <c r="E11" s="3" t="n">
        <v>11</v>
      </c>
      <c r="F11" s="3" t="n">
        <v>12</v>
      </c>
      <c r="G11" s="3" t="n">
        <v>14</v>
      </c>
      <c r="H11" s="3" t="n">
        <v>15</v>
      </c>
      <c r="I11" s="4" t="n">
        <f aca="false">SUM(C11:H11)</f>
        <v>69</v>
      </c>
      <c r="J11" s="5" t="n">
        <f aca="false">I11/$I$13</f>
        <v>0.0291631445477599</v>
      </c>
      <c r="K11" s="6" t="n">
        <v>0.85</v>
      </c>
    </row>
    <row r="12" customFormat="false" ht="15" hidden="false" customHeight="false" outlineLevel="0" collapsed="false">
      <c r="A12" s="2" t="s">
        <v>24</v>
      </c>
      <c r="B12" s="2" t="s">
        <v>12</v>
      </c>
      <c r="C12" s="3" t="n">
        <v>33</v>
      </c>
      <c r="D12" s="3" t="n">
        <v>32</v>
      </c>
      <c r="E12" s="3" t="n">
        <v>40</v>
      </c>
      <c r="F12" s="3" t="n">
        <v>32</v>
      </c>
      <c r="G12" s="3" t="n">
        <v>33</v>
      </c>
      <c r="H12" s="3" t="n">
        <v>30</v>
      </c>
      <c r="I12" s="4" t="n">
        <f aca="false">SUM(C12:H12)</f>
        <v>200</v>
      </c>
      <c r="J12" s="5" t="n">
        <f aca="false">I12/$I$13</f>
        <v>0.084530853761623</v>
      </c>
      <c r="K12" s="6" t="n">
        <v>-0.11</v>
      </c>
    </row>
    <row r="13" customFormat="false" ht="15" hidden="false" customHeight="false" outlineLevel="0" collapsed="false">
      <c r="A13" s="7" t="s">
        <v>25</v>
      </c>
      <c r="C13" s="8" t="n">
        <f aca="false">SUM(C2:C12)</f>
        <v>352</v>
      </c>
      <c r="D13" s="8" t="n">
        <f aca="false">SUM(D2:D12)</f>
        <v>368</v>
      </c>
      <c r="E13" s="8" t="n">
        <f aca="false">SUM(E2:E12)</f>
        <v>395</v>
      </c>
      <c r="F13" s="8" t="n">
        <f aca="false">SUM(F2:F12)</f>
        <v>402</v>
      </c>
      <c r="G13" s="8" t="n">
        <f aca="false">SUM(G2:G12)</f>
        <v>418</v>
      </c>
      <c r="H13" s="8" t="n">
        <f aca="false">SUM(H2:H12)</f>
        <v>431</v>
      </c>
      <c r="I13" s="8" t="n">
        <f aca="false">SUM(I2:I12)</f>
        <v>2366</v>
      </c>
    </row>
    <row r="15" customFormat="false" ht="15" hidden="false" customHeight="false" outlineLevel="0" collapsed="false">
      <c r="A15" s="7" t="s">
        <v>26</v>
      </c>
      <c r="I15" s="4" t="n">
        <f aca="false">SUMIF(B2:B12,"FI",I2:I12)+SUMIF(B2:B12,"SE",I2:I12)</f>
        <v>1043</v>
      </c>
      <c r="J15" s="5" t="n">
        <f aca="false">I15/I13</f>
        <v>0.440828402366864</v>
      </c>
    </row>
    <row r="16" customFormat="false" ht="15" hidden="false" customHeight="false" outlineLevel="0" collapsed="false">
      <c r="A16" s="7" t="s">
        <v>27</v>
      </c>
      <c r="I16" s="4" t="n">
        <f aca="false">I2+I5</f>
        <v>794</v>
      </c>
      <c r="J16" s="5" t="n">
        <f aca="false">I16/I13</f>
        <v>0.335587489433643</v>
      </c>
    </row>
    <row r="18" customFormat="false" ht="15" hidden="false" customHeight="false" outlineLevel="0" collapsed="false">
      <c r="A18" s="9" t="s">
        <v>28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2" min="2" style="0" width="6"/>
    <col collapsed="false" customWidth="true" hidden="false" outlineLevel="0" max="4" min="3" style="0" width="18"/>
    <col collapsed="false" customWidth="true" hidden="false" outlineLevel="0" max="6" min="5" style="0" width="12"/>
    <col collapsed="false" customWidth="true" hidden="false" outlineLevel="0" max="7" min="7" style="0" width="40"/>
    <col collapsed="false" customWidth="true" hidden="false" outlineLevel="0" max="8" min="8" style="0" width="12"/>
    <col collapsed="false" customWidth="true" hidden="false" outlineLevel="0" max="9" min="9" style="0" width="14"/>
  </cols>
  <sheetData>
    <row r="1" customFormat="false" ht="26.85" hidden="false" customHeight="false" outlineLevel="0" collapsed="false">
      <c r="A1" s="1" t="s">
        <v>29</v>
      </c>
      <c r="B1" s="1" t="s">
        <v>1</v>
      </c>
      <c r="C1" s="1" t="s">
        <v>30</v>
      </c>
      <c r="D1" s="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36</v>
      </c>
    </row>
    <row r="2" customFormat="false" ht="15" hidden="false" customHeight="false" outlineLevel="0" collapsed="false">
      <c r="A2" s="0" t="s">
        <v>37</v>
      </c>
      <c r="B2" s="0" t="s">
        <v>16</v>
      </c>
      <c r="C2" s="0" t="s">
        <v>38</v>
      </c>
      <c r="D2" s="3" t="n">
        <v>210</v>
      </c>
      <c r="E2" s="10" t="n">
        <v>0.6</v>
      </c>
      <c r="F2" s="4" t="n">
        <f aca="false">D2*E2</f>
        <v>126</v>
      </c>
      <c r="G2" s="11" t="s">
        <v>39</v>
      </c>
      <c r="H2" s="11" t="s">
        <v>40</v>
      </c>
      <c r="I2" s="11" t="s">
        <v>41</v>
      </c>
    </row>
    <row r="3" customFormat="false" ht="15" hidden="false" customHeight="false" outlineLevel="0" collapsed="false">
      <c r="A3" s="0" t="s">
        <v>42</v>
      </c>
      <c r="B3" s="0" t="s">
        <v>19</v>
      </c>
      <c r="C3" s="0" t="s">
        <v>43</v>
      </c>
      <c r="D3" s="3" t="n">
        <v>160</v>
      </c>
      <c r="E3" s="10" t="n">
        <v>0.35</v>
      </c>
      <c r="F3" s="4" t="n">
        <f aca="false">D3*E3</f>
        <v>56</v>
      </c>
      <c r="G3" s="11" t="s">
        <v>44</v>
      </c>
      <c r="H3" s="11" t="s">
        <v>45</v>
      </c>
      <c r="I3" s="11" t="s">
        <v>46</v>
      </c>
    </row>
    <row r="4" customFormat="false" ht="15" hidden="false" customHeight="false" outlineLevel="0" collapsed="false">
      <c r="A4" s="0" t="s">
        <v>13</v>
      </c>
      <c r="B4" s="0" t="s">
        <v>12</v>
      </c>
      <c r="C4" s="0" t="s">
        <v>47</v>
      </c>
      <c r="D4" s="3" t="n">
        <v>90</v>
      </c>
      <c r="E4" s="10" t="n">
        <v>0.7</v>
      </c>
      <c r="F4" s="4" t="n">
        <f aca="false">D4*E4</f>
        <v>63</v>
      </c>
      <c r="G4" s="11" t="s">
        <v>48</v>
      </c>
      <c r="H4" s="11" t="s">
        <v>49</v>
      </c>
      <c r="I4" s="11" t="s">
        <v>41</v>
      </c>
    </row>
    <row r="5" customFormat="false" ht="15" hidden="false" customHeight="false" outlineLevel="0" collapsed="false">
      <c r="A5" s="0" t="s">
        <v>14</v>
      </c>
      <c r="B5" s="0" t="s">
        <v>12</v>
      </c>
      <c r="C5" s="0" t="s">
        <v>50</v>
      </c>
      <c r="D5" s="3" t="n">
        <v>120</v>
      </c>
      <c r="E5" s="10" t="n">
        <v>0.4</v>
      </c>
      <c r="F5" s="4" t="n">
        <f aca="false">D5*E5</f>
        <v>48</v>
      </c>
      <c r="G5" s="11" t="s">
        <v>51</v>
      </c>
      <c r="H5" s="11" t="s">
        <v>52</v>
      </c>
      <c r="I5" s="11" t="s">
        <v>53</v>
      </c>
    </row>
    <row r="6" customFormat="false" ht="15" hidden="false" customHeight="false" outlineLevel="0" collapsed="false">
      <c r="A6" s="0" t="s">
        <v>54</v>
      </c>
      <c r="B6" s="0" t="s">
        <v>12</v>
      </c>
      <c r="C6" s="0" t="s">
        <v>55</v>
      </c>
      <c r="D6" s="3" t="n">
        <v>350</v>
      </c>
      <c r="E6" s="10" t="n">
        <v>0.25</v>
      </c>
      <c r="F6" s="4" t="n">
        <f aca="false">D6*E6</f>
        <v>87.5</v>
      </c>
      <c r="G6" s="11" t="s">
        <v>56</v>
      </c>
      <c r="H6" s="11" t="s">
        <v>49</v>
      </c>
      <c r="I6" s="11" t="s">
        <v>57</v>
      </c>
    </row>
    <row r="7" customFormat="false" ht="15" hidden="false" customHeight="false" outlineLevel="0" collapsed="false">
      <c r="A7" s="0" t="s">
        <v>22</v>
      </c>
      <c r="B7" s="0" t="s">
        <v>12</v>
      </c>
      <c r="C7" s="0" t="s">
        <v>47</v>
      </c>
      <c r="D7" s="3" t="n">
        <v>25</v>
      </c>
      <c r="E7" s="10" t="n">
        <v>0.5</v>
      </c>
      <c r="F7" s="4" t="n">
        <f aca="false">D7*E7</f>
        <v>12.5</v>
      </c>
      <c r="G7" s="11" t="s">
        <v>58</v>
      </c>
      <c r="H7" s="11" t="s">
        <v>59</v>
      </c>
      <c r="I7" s="11" t="s">
        <v>46</v>
      </c>
    </row>
    <row r="9" customFormat="false" ht="15" hidden="false" customHeight="false" outlineLevel="0" collapsed="false">
      <c r="A9" s="7" t="s">
        <v>60</v>
      </c>
      <c r="D9" s="4" t="n">
        <f aca="false">SUM(D2:D7)</f>
        <v>955</v>
      </c>
      <c r="F9" s="4" t="n">
        <f aca="false">SUM(F2:F7)</f>
        <v>393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2026-08-26T07:05:06Z</dcterms:created>
  <dc:creator>openpyxl</dc:creator>
  <dc:description/>
  <dc:language>en-US</dc:language>
  <cp:lastModifiedBy/>
  <dcterms:modified xsi:type="dcterms:W3CDTF">2026-08-26T07:05:06Z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