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ntuur 30.06.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<sst xmlns="http://schemas.openxmlformats.org/spreadsheetml/2006/main" count="96" uniqueCount="74">
  <si>
    <t xml:space="preserve">Kood</t>
  </si>
  <si>
    <t xml:space="preserve">Materjal</t>
  </si>
  <si>
    <t xml:space="preserve">Ühik</t>
  </si>
  <si>
    <t xml:space="preserve">Arvestuslik kogus</t>
  </si>
  <si>
    <t xml:space="preserve">Loendatud kogus</t>
  </si>
  <si>
    <t xml:space="preserve">Erinevus</t>
  </si>
  <si>
    <t xml:space="preserve">Ühiku hind (€)</t>
  </si>
  <si>
    <t xml:space="preserve">Laoväärtus (€)</t>
  </si>
  <si>
    <t xml:space="preserve">Erinevus (€)</t>
  </si>
  <si>
    <t xml:space="preserve">Asukoht</t>
  </si>
  <si>
    <t xml:space="preserve">Niiskus % (mõõdetud)</t>
  </si>
  <si>
    <t xml:space="preserve">Märkus</t>
  </si>
  <si>
    <t xml:space="preserve">KV-18</t>
  </si>
  <si>
    <t xml:space="preserve">Kasevineer BB/BB 18 mm 1525×1525</t>
  </si>
  <si>
    <t xml:space="preserve">tk</t>
  </si>
  <si>
    <t xml:space="preserve">Riiul A1–A4</t>
  </si>
  <si>
    <t xml:space="preserve">Hansa partii august, niiskus üle normi</t>
  </si>
  <si>
    <t xml:space="preserve">KV-12</t>
  </si>
  <si>
    <t xml:space="preserve">Kasevineer BB/BB 12 mm 1525×1525</t>
  </si>
  <si>
    <t xml:space="preserve">Riiul A5–A6</t>
  </si>
  <si>
    <t xml:space="preserve">KV-24</t>
  </si>
  <si>
    <t xml:space="preserve">Kasevineer BB/BB 24 mm 1525×1525</t>
  </si>
  <si>
    <t xml:space="preserve">Riiul A7</t>
  </si>
  <si>
    <t xml:space="preserve">TM-50</t>
  </si>
  <si>
    <t xml:space="preserve">Tamm, saematerjal 50 mm, A/B</t>
  </si>
  <si>
    <t xml:space="preserve">m³</t>
  </si>
  <si>
    <t xml:space="preserve">Kuivati 2</t>
  </si>
  <si>
    <t xml:space="preserve">TM-32</t>
  </si>
  <si>
    <t xml:space="preserve">Tamm, saematerjal 32 mm, A/B</t>
  </si>
  <si>
    <t xml:space="preserve">SR-32</t>
  </si>
  <si>
    <t xml:space="preserve">Saar, saematerjal 32 mm</t>
  </si>
  <si>
    <t xml:space="preserve">Kuivati 1</t>
  </si>
  <si>
    <t xml:space="preserve">KS-32</t>
  </si>
  <si>
    <t xml:space="preserve">Kask, saematerjal 32 mm</t>
  </si>
  <si>
    <t xml:space="preserve">MN-40</t>
  </si>
  <si>
    <t xml:space="preserve">Mänd, saematerjal 40 mm</t>
  </si>
  <si>
    <t xml:space="preserve">Väliladu</t>
  </si>
  <si>
    <t xml:space="preserve">Väliladu, niiskus kõrge</t>
  </si>
  <si>
    <t xml:space="preserve">LP-TM</t>
  </si>
  <si>
    <t xml:space="preserve">Liimpuitplaat tamm 38 mm</t>
  </si>
  <si>
    <t xml:space="preserve">m²</t>
  </si>
  <si>
    <t xml:space="preserve">Riiul B1</t>
  </si>
  <si>
    <t xml:space="preserve">OL-01</t>
  </si>
  <si>
    <t xml:space="preserve">Kõva vahaõli, naturaalne, 10 l</t>
  </si>
  <si>
    <t xml:space="preserve">Kemikaalide ladu</t>
  </si>
  <si>
    <t xml:space="preserve">LK-01</t>
  </si>
  <si>
    <t xml:space="preserve">Lakk matt, 20 l</t>
  </si>
  <si>
    <t xml:space="preserve">VR-9010</t>
  </si>
  <si>
    <t xml:space="preserve">Värv RAL 9010, 20 l</t>
  </si>
  <si>
    <t xml:space="preserve">LIIM-D3</t>
  </si>
  <si>
    <t xml:space="preserve">Puiduliim D3, 25 kg</t>
  </si>
  <si>
    <t xml:space="preserve">LP-P180</t>
  </si>
  <si>
    <t xml:space="preserve">Lihvpaber P180, rull</t>
  </si>
  <si>
    <t xml:space="preserve">Riiul C2</t>
  </si>
  <si>
    <t xml:space="preserve">FR-HSK</t>
  </si>
  <si>
    <t xml:space="preserve">Freesipead HSK-63, komplekt</t>
  </si>
  <si>
    <t xml:space="preserve">Tööriistakapp</t>
  </si>
  <si>
    <t xml:space="preserve">PK-KAR</t>
  </si>
  <si>
    <t xml:space="preserve">Kartongkastid, 1200×800</t>
  </si>
  <si>
    <t xml:space="preserve">Pakkeala</t>
  </si>
  <si>
    <t xml:space="preserve">Kulu ei kajastu jooksvalt</t>
  </si>
  <si>
    <t xml:space="preserve">PK-VAH</t>
  </si>
  <si>
    <t xml:space="preserve">Vahtplast vaheleht</t>
  </si>
  <si>
    <t xml:space="preserve">LT-4471</t>
  </si>
  <si>
    <t xml:space="preserve">Lõpetamata toodang: Möbelhaus 4471</t>
  </si>
  <si>
    <t xml:space="preserve">CNC-1 puhver</t>
  </si>
  <si>
    <t xml:space="preserve">38 tk praak, kajastatud eraldi</t>
  </si>
  <si>
    <t xml:space="preserve">LT-5090</t>
  </si>
  <si>
    <t xml:space="preserve">Lõpetamata toodang: Nurmi 5090</t>
  </si>
  <si>
    <t xml:space="preserve">Viimistlus</t>
  </si>
  <si>
    <t xml:space="preserve">Kokku</t>
  </si>
  <si>
    <t xml:space="preserve">Erinevus % laoväärtusest</t>
  </si>
  <si>
    <t xml:space="preserve">Niiskus üle normi (&gt;10 %), ridu</t>
  </si>
  <si>
    <t xml:space="preserve">Inventuur 30.06.2026, komisjon: Merike Rebane, Rein Mägi, Piret Oja (Arvestus OÜ). Norm niiskusele 8–10 %. Audiitor soovitab kvartaalset inventuuri.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</si>
</sst>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#,##0;\(#,##0\);\-"/>
    <numFmt numFmtId="169" formatCode="0.0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1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36"/>
    <col collapsed="false" customWidth="true" hidden="false" outlineLevel="0" max="3" min="3" style="0" width="6"/>
    <col collapsed="false" customWidth="true" hidden="false" outlineLevel="0" max="5" min="4" style="0" width="12"/>
    <col collapsed="false" customWidth="true" hidden="false" outlineLevel="0" max="6" min="6" style="0" width="10"/>
    <col collapsed="false" customWidth="true" hidden="false" outlineLevel="0" max="7" min="7" style="0" width="12"/>
    <col collapsed="false" customWidth="true" hidden="false" outlineLevel="0" max="8" min="8" style="0" width="14"/>
    <col collapsed="false" customWidth="true" hidden="false" outlineLevel="0" max="9" min="9" style="0" width="12"/>
    <col collapsed="false" customWidth="true" hidden="false" outlineLevel="0" max="10" min="10" style="0" width="18"/>
    <col collapsed="false" customWidth="true" hidden="false" outlineLevel="0" max="11" min="11" style="0" width="12"/>
    <col collapsed="false" customWidth="true" hidden="false" outlineLevel="0" max="12" min="12" style="0" width="4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5" hidden="false" customHeight="false" outlineLevel="0" collapsed="false">
      <c r="A2" s="2" t="s">
        <v>12</v>
      </c>
      <c r="B2" s="2" t="s">
        <v>13</v>
      </c>
      <c r="C2" s="2" t="s">
        <v>14</v>
      </c>
      <c r="D2" s="3" t="n">
        <v>312</v>
      </c>
      <c r="E2" s="3" t="n">
        <v>304</v>
      </c>
      <c r="F2" s="4" t="n">
        <f aca="false">E2-D2</f>
        <v>-8</v>
      </c>
      <c r="G2" s="5" t="n">
        <v>98</v>
      </c>
      <c r="H2" s="6" t="n">
        <f aca="false">E2*G2</f>
        <v>29792</v>
      </c>
      <c r="I2" s="7" t="n">
        <f aca="false">F2*G2</f>
        <v>-784</v>
      </c>
      <c r="J2" s="2" t="s">
        <v>15</v>
      </c>
      <c r="K2" s="3" t="n">
        <v>11.2</v>
      </c>
      <c r="L2" s="2" t="s">
        <v>16</v>
      </c>
    </row>
    <row r="3" customFormat="false" ht="15" hidden="false" customHeight="false" outlineLevel="0" collapsed="false">
      <c r="A3" s="2" t="s">
        <v>17</v>
      </c>
      <c r="B3" s="2" t="s">
        <v>18</v>
      </c>
      <c r="C3" s="2" t="s">
        <v>14</v>
      </c>
      <c r="D3" s="3" t="n">
        <v>186</v>
      </c>
      <c r="E3" s="3" t="n">
        <v>186</v>
      </c>
      <c r="F3" s="4" t="n">
        <f aca="false">E3-D3</f>
        <v>0</v>
      </c>
      <c r="G3" s="5" t="n">
        <v>61.5</v>
      </c>
      <c r="H3" s="6" t="n">
        <f aca="false">E3*G3</f>
        <v>11439</v>
      </c>
      <c r="I3" s="7" t="n">
        <f aca="false">F3*G3</f>
        <v>0</v>
      </c>
      <c r="J3" s="2" t="s">
        <v>19</v>
      </c>
      <c r="K3" s="3" t="n">
        <v>9.4</v>
      </c>
      <c r="L3" s="2"/>
    </row>
    <row r="4" customFormat="false" ht="15" hidden="false" customHeight="false" outlineLevel="0" collapsed="false">
      <c r="A4" s="2" t="s">
        <v>20</v>
      </c>
      <c r="B4" s="2" t="s">
        <v>21</v>
      </c>
      <c r="C4" s="2" t="s">
        <v>14</v>
      </c>
      <c r="D4" s="3" t="n">
        <v>74</v>
      </c>
      <c r="E4" s="3" t="n">
        <v>71</v>
      </c>
      <c r="F4" s="4" t="n">
        <f aca="false">E4-D4</f>
        <v>-3</v>
      </c>
      <c r="G4" s="5" t="n">
        <v>128</v>
      </c>
      <c r="H4" s="6" t="n">
        <f aca="false">E4*G4</f>
        <v>9088</v>
      </c>
      <c r="I4" s="7" t="n">
        <f aca="false">F4*G4</f>
        <v>-384</v>
      </c>
      <c r="J4" s="2" t="s">
        <v>22</v>
      </c>
      <c r="K4" s="3" t="n">
        <v>9.1</v>
      </c>
      <c r="L4" s="2"/>
    </row>
    <row r="5" customFormat="false" ht="15" hidden="false" customHeight="false" outlineLevel="0" collapsed="false">
      <c r="A5" s="2" t="s">
        <v>23</v>
      </c>
      <c r="B5" s="2" t="s">
        <v>24</v>
      </c>
      <c r="C5" s="2" t="s">
        <v>25</v>
      </c>
      <c r="D5" s="3" t="n">
        <v>18.4</v>
      </c>
      <c r="E5" s="3" t="n">
        <v>17.9</v>
      </c>
      <c r="F5" s="4" t="n">
        <f aca="false">E5-D5</f>
        <v>-0.5</v>
      </c>
      <c r="G5" s="5" t="n">
        <v>1180</v>
      </c>
      <c r="H5" s="6" t="n">
        <f aca="false">E5*G5</f>
        <v>21122</v>
      </c>
      <c r="I5" s="7" t="n">
        <f aca="false">F5*G5</f>
        <v>-590</v>
      </c>
      <c r="J5" s="2" t="s">
        <v>26</v>
      </c>
      <c r="K5" s="3" t="n">
        <v>8.2</v>
      </c>
      <c r="L5" s="2"/>
    </row>
    <row r="6" customFormat="false" ht="15" hidden="false" customHeight="false" outlineLevel="0" collapsed="false">
      <c r="A6" s="2" t="s">
        <v>27</v>
      </c>
      <c r="B6" s="2" t="s">
        <v>28</v>
      </c>
      <c r="C6" s="2" t="s">
        <v>25</v>
      </c>
      <c r="D6" s="3" t="n">
        <v>12.1</v>
      </c>
      <c r="E6" s="3" t="n">
        <v>12.1</v>
      </c>
      <c r="F6" s="4" t="n">
        <f aca="false">E6-D6</f>
        <v>0</v>
      </c>
      <c r="G6" s="5" t="n">
        <v>1240</v>
      </c>
      <c r="H6" s="6" t="n">
        <f aca="false">E6*G6</f>
        <v>15004</v>
      </c>
      <c r="I6" s="7" t="n">
        <f aca="false">F6*G6</f>
        <v>0</v>
      </c>
      <c r="J6" s="2" t="s">
        <v>26</v>
      </c>
      <c r="K6" s="3" t="n">
        <v>8</v>
      </c>
      <c r="L6" s="2"/>
    </row>
    <row r="7" customFormat="false" ht="15" hidden="false" customHeight="false" outlineLevel="0" collapsed="false">
      <c r="A7" s="2" t="s">
        <v>29</v>
      </c>
      <c r="B7" s="2" t="s">
        <v>30</v>
      </c>
      <c r="C7" s="2" t="s">
        <v>25</v>
      </c>
      <c r="D7" s="3" t="n">
        <v>7.6</v>
      </c>
      <c r="E7" s="3" t="n">
        <v>7.4</v>
      </c>
      <c r="F7" s="4" t="n">
        <f aca="false">E7-D7</f>
        <v>-0.199999999999999</v>
      </c>
      <c r="G7" s="5" t="n">
        <v>980</v>
      </c>
      <c r="H7" s="6" t="n">
        <f aca="false">E7*G7</f>
        <v>7252</v>
      </c>
      <c r="I7" s="7" t="n">
        <f aca="false">F7*G7</f>
        <v>-195.999999999999</v>
      </c>
      <c r="J7" s="2" t="s">
        <v>31</v>
      </c>
      <c r="K7" s="3" t="n">
        <v>8.6</v>
      </c>
      <c r="L7" s="2"/>
    </row>
    <row r="8" customFormat="false" ht="15" hidden="false" customHeight="false" outlineLevel="0" collapsed="false">
      <c r="A8" s="2" t="s">
        <v>32</v>
      </c>
      <c r="B8" s="2" t="s">
        <v>33</v>
      </c>
      <c r="C8" s="2" t="s">
        <v>25</v>
      </c>
      <c r="D8" s="3" t="n">
        <v>9.3</v>
      </c>
      <c r="E8" s="3" t="n">
        <v>9.3</v>
      </c>
      <c r="F8" s="4" t="n">
        <f aca="false">E8-D8</f>
        <v>0</v>
      </c>
      <c r="G8" s="5" t="n">
        <v>640</v>
      </c>
      <c r="H8" s="6" t="n">
        <f aca="false">E8*G8</f>
        <v>5952</v>
      </c>
      <c r="I8" s="7" t="n">
        <f aca="false">F8*G8</f>
        <v>0</v>
      </c>
      <c r="J8" s="2" t="s">
        <v>31</v>
      </c>
      <c r="K8" s="3" t="n">
        <v>8.9</v>
      </c>
      <c r="L8" s="2"/>
    </row>
    <row r="9" customFormat="false" ht="15" hidden="false" customHeight="false" outlineLevel="0" collapsed="false">
      <c r="A9" s="2" t="s">
        <v>34</v>
      </c>
      <c r="B9" s="2" t="s">
        <v>35</v>
      </c>
      <c r="C9" s="2" t="s">
        <v>25</v>
      </c>
      <c r="D9" s="3" t="n">
        <v>5.2</v>
      </c>
      <c r="E9" s="3" t="n">
        <v>5</v>
      </c>
      <c r="F9" s="4" t="n">
        <f aca="false">E9-D9</f>
        <v>-0.2</v>
      </c>
      <c r="G9" s="5" t="n">
        <v>420</v>
      </c>
      <c r="H9" s="6" t="n">
        <f aca="false">E9*G9</f>
        <v>2100</v>
      </c>
      <c r="I9" s="7" t="n">
        <f aca="false">F9*G9</f>
        <v>-84.0000000000001</v>
      </c>
      <c r="J9" s="2" t="s">
        <v>36</v>
      </c>
      <c r="K9" s="3" t="n">
        <v>12.4</v>
      </c>
      <c r="L9" s="2" t="s">
        <v>37</v>
      </c>
    </row>
    <row r="10" customFormat="false" ht="15" hidden="false" customHeight="false" outlineLevel="0" collapsed="false">
      <c r="A10" s="2" t="s">
        <v>38</v>
      </c>
      <c r="B10" s="2" t="s">
        <v>39</v>
      </c>
      <c r="C10" s="2" t="s">
        <v>40</v>
      </c>
      <c r="D10" s="3" t="n">
        <v>64</v>
      </c>
      <c r="E10" s="3" t="n">
        <v>62</v>
      </c>
      <c r="F10" s="4" t="n">
        <f aca="false">E10-D10</f>
        <v>-2</v>
      </c>
      <c r="G10" s="5" t="n">
        <v>145</v>
      </c>
      <c r="H10" s="6" t="n">
        <f aca="false">E10*G10</f>
        <v>8990</v>
      </c>
      <c r="I10" s="7" t="n">
        <f aca="false">F10*G10</f>
        <v>-290</v>
      </c>
      <c r="J10" s="2" t="s">
        <v>41</v>
      </c>
      <c r="K10" s="3" t="n">
        <v>7.9</v>
      </c>
      <c r="L10" s="2"/>
    </row>
    <row r="11" customFormat="false" ht="15" hidden="false" customHeight="false" outlineLevel="0" collapsed="false">
      <c r="A11" s="2" t="s">
        <v>42</v>
      </c>
      <c r="B11" s="2" t="s">
        <v>43</v>
      </c>
      <c r="C11" s="2" t="s">
        <v>14</v>
      </c>
      <c r="D11" s="3" t="n">
        <v>38</v>
      </c>
      <c r="E11" s="3" t="n">
        <v>38</v>
      </c>
      <c r="F11" s="4" t="n">
        <f aca="false">E11-D11</f>
        <v>0</v>
      </c>
      <c r="G11" s="5" t="n">
        <v>142</v>
      </c>
      <c r="H11" s="6" t="n">
        <f aca="false">E11*G11</f>
        <v>5396</v>
      </c>
      <c r="I11" s="7" t="n">
        <f aca="false">F11*G11</f>
        <v>0</v>
      </c>
      <c r="J11" s="2" t="s">
        <v>44</v>
      </c>
      <c r="K11" s="3"/>
      <c r="L11" s="2"/>
    </row>
    <row r="12" customFormat="false" ht="15" hidden="false" customHeight="false" outlineLevel="0" collapsed="false">
      <c r="A12" s="2" t="s">
        <v>45</v>
      </c>
      <c r="B12" s="2" t="s">
        <v>46</v>
      </c>
      <c r="C12" s="2" t="s">
        <v>14</v>
      </c>
      <c r="D12" s="3" t="n">
        <v>12</v>
      </c>
      <c r="E12" s="3" t="n">
        <v>12</v>
      </c>
      <c r="F12" s="4" t="n">
        <f aca="false">E12-D12</f>
        <v>0</v>
      </c>
      <c r="G12" s="5" t="n">
        <v>186</v>
      </c>
      <c r="H12" s="6" t="n">
        <f aca="false">E12*G12</f>
        <v>2232</v>
      </c>
      <c r="I12" s="7" t="n">
        <f aca="false">F12*G12</f>
        <v>0</v>
      </c>
      <c r="J12" s="2" t="s">
        <v>44</v>
      </c>
      <c r="K12" s="3"/>
      <c r="L12" s="2"/>
    </row>
    <row r="13" customFormat="false" ht="15" hidden="false" customHeight="false" outlineLevel="0" collapsed="false">
      <c r="A13" s="2" t="s">
        <v>47</v>
      </c>
      <c r="B13" s="2" t="s">
        <v>48</v>
      </c>
      <c r="C13" s="2" t="s">
        <v>14</v>
      </c>
      <c r="D13" s="3" t="n">
        <v>9</v>
      </c>
      <c r="E13" s="3" t="n">
        <v>9</v>
      </c>
      <c r="F13" s="4" t="n">
        <f aca="false">E13-D13</f>
        <v>0</v>
      </c>
      <c r="G13" s="5" t="n">
        <v>168</v>
      </c>
      <c r="H13" s="6" t="n">
        <f aca="false">E13*G13</f>
        <v>1512</v>
      </c>
      <c r="I13" s="7" t="n">
        <f aca="false">F13*G13</f>
        <v>0</v>
      </c>
      <c r="J13" s="2" t="s">
        <v>44</v>
      </c>
      <c r="K13" s="3"/>
      <c r="L13" s="2"/>
    </row>
    <row r="14" customFormat="false" ht="15" hidden="false" customHeight="false" outlineLevel="0" collapsed="false">
      <c r="A14" s="2" t="s">
        <v>49</v>
      </c>
      <c r="B14" s="2" t="s">
        <v>50</v>
      </c>
      <c r="C14" s="2" t="s">
        <v>14</v>
      </c>
      <c r="D14" s="3" t="n">
        <v>22</v>
      </c>
      <c r="E14" s="3" t="n">
        <v>21</v>
      </c>
      <c r="F14" s="4" t="n">
        <f aca="false">E14-D14</f>
        <v>-1</v>
      </c>
      <c r="G14" s="5" t="n">
        <v>74</v>
      </c>
      <c r="H14" s="6" t="n">
        <f aca="false">E14*G14</f>
        <v>1554</v>
      </c>
      <c r="I14" s="7" t="n">
        <f aca="false">F14*G14</f>
        <v>-74</v>
      </c>
      <c r="J14" s="2" t="s">
        <v>44</v>
      </c>
      <c r="K14" s="3"/>
      <c r="L14" s="2"/>
    </row>
    <row r="15" customFormat="false" ht="15" hidden="false" customHeight="false" outlineLevel="0" collapsed="false">
      <c r="A15" s="2" t="s">
        <v>51</v>
      </c>
      <c r="B15" s="2" t="s">
        <v>52</v>
      </c>
      <c r="C15" s="2" t="s">
        <v>14</v>
      </c>
      <c r="D15" s="3" t="n">
        <v>46</v>
      </c>
      <c r="E15" s="3" t="n">
        <v>44</v>
      </c>
      <c r="F15" s="4" t="n">
        <f aca="false">E15-D15</f>
        <v>-2</v>
      </c>
      <c r="G15" s="5" t="n">
        <v>28</v>
      </c>
      <c r="H15" s="6" t="n">
        <f aca="false">E15*G15</f>
        <v>1232</v>
      </c>
      <c r="I15" s="7" t="n">
        <f aca="false">F15*G15</f>
        <v>-56</v>
      </c>
      <c r="J15" s="2" t="s">
        <v>53</v>
      </c>
      <c r="K15" s="3"/>
      <c r="L15" s="2"/>
    </row>
    <row r="16" customFormat="false" ht="15" hidden="false" customHeight="false" outlineLevel="0" collapsed="false">
      <c r="A16" s="2" t="s">
        <v>54</v>
      </c>
      <c r="B16" s="2" t="s">
        <v>55</v>
      </c>
      <c r="C16" s="2" t="s">
        <v>14</v>
      </c>
      <c r="D16" s="3" t="n">
        <v>6</v>
      </c>
      <c r="E16" s="3" t="n">
        <v>6</v>
      </c>
      <c r="F16" s="4" t="n">
        <f aca="false">E16-D16</f>
        <v>0</v>
      </c>
      <c r="G16" s="5" t="n">
        <v>890</v>
      </c>
      <c r="H16" s="6" t="n">
        <f aca="false">E16*G16</f>
        <v>5340</v>
      </c>
      <c r="I16" s="7" t="n">
        <f aca="false">F16*G16</f>
        <v>0</v>
      </c>
      <c r="J16" s="2" t="s">
        <v>56</v>
      </c>
      <c r="K16" s="3"/>
      <c r="L16" s="2"/>
    </row>
    <row r="17" customFormat="false" ht="15" hidden="false" customHeight="false" outlineLevel="0" collapsed="false">
      <c r="A17" s="2" t="s">
        <v>57</v>
      </c>
      <c r="B17" s="2" t="s">
        <v>58</v>
      </c>
      <c r="C17" s="2" t="s">
        <v>14</v>
      </c>
      <c r="D17" s="3" t="n">
        <v>420</v>
      </c>
      <c r="E17" s="3" t="n">
        <v>398</v>
      </c>
      <c r="F17" s="4" t="n">
        <f aca="false">E17-D17</f>
        <v>-22</v>
      </c>
      <c r="G17" s="5" t="n">
        <v>3.4</v>
      </c>
      <c r="H17" s="6" t="n">
        <f aca="false">E17*G17</f>
        <v>1353.2</v>
      </c>
      <c r="I17" s="7" t="n">
        <f aca="false">F17*G17</f>
        <v>-74.8</v>
      </c>
      <c r="J17" s="2" t="s">
        <v>59</v>
      </c>
      <c r="K17" s="3"/>
      <c r="L17" s="2" t="s">
        <v>60</v>
      </c>
    </row>
    <row r="18" customFormat="false" ht="15" hidden="false" customHeight="false" outlineLevel="0" collapsed="false">
      <c r="A18" s="2" t="s">
        <v>61</v>
      </c>
      <c r="B18" s="2" t="s">
        <v>62</v>
      </c>
      <c r="C18" s="2" t="s">
        <v>14</v>
      </c>
      <c r="D18" s="3" t="n">
        <v>3200</v>
      </c>
      <c r="E18" s="3" t="n">
        <v>3050</v>
      </c>
      <c r="F18" s="4" t="n">
        <f aca="false">E18-D18</f>
        <v>-150</v>
      </c>
      <c r="G18" s="5" t="n">
        <v>0.45</v>
      </c>
      <c r="H18" s="6" t="n">
        <f aca="false">E18*G18</f>
        <v>1372.5</v>
      </c>
      <c r="I18" s="7" t="n">
        <f aca="false">F18*G18</f>
        <v>-67.5</v>
      </c>
      <c r="J18" s="2" t="s">
        <v>59</v>
      </c>
      <c r="K18" s="3"/>
      <c r="L18" s="2"/>
    </row>
    <row r="19" customFormat="false" ht="15" hidden="false" customHeight="false" outlineLevel="0" collapsed="false">
      <c r="A19" s="2" t="s">
        <v>63</v>
      </c>
      <c r="B19" s="2" t="s">
        <v>64</v>
      </c>
      <c r="C19" s="2" t="s">
        <v>14</v>
      </c>
      <c r="D19" s="3" t="n">
        <v>400</v>
      </c>
      <c r="E19" s="3" t="n">
        <v>400</v>
      </c>
      <c r="F19" s="4" t="n">
        <f aca="false">E19-D19</f>
        <v>0</v>
      </c>
      <c r="G19" s="5" t="n">
        <v>21.5</v>
      </c>
      <c r="H19" s="6" t="n">
        <f aca="false">E19*G19</f>
        <v>8600</v>
      </c>
      <c r="I19" s="7" t="n">
        <f aca="false">F19*G19</f>
        <v>0</v>
      </c>
      <c r="J19" s="2" t="s">
        <v>65</v>
      </c>
      <c r="K19" s="3"/>
      <c r="L19" s="2" t="s">
        <v>66</v>
      </c>
    </row>
    <row r="20" customFormat="false" ht="15" hidden="false" customHeight="false" outlineLevel="0" collapsed="false">
      <c r="A20" s="2" t="s">
        <v>67</v>
      </c>
      <c r="B20" s="2" t="s">
        <v>68</v>
      </c>
      <c r="C20" s="2" t="s">
        <v>14</v>
      </c>
      <c r="D20" s="3" t="n">
        <v>650</v>
      </c>
      <c r="E20" s="3" t="n">
        <v>640</v>
      </c>
      <c r="F20" s="4" t="n">
        <f aca="false">E20-D20</f>
        <v>-10</v>
      </c>
      <c r="G20" s="5" t="n">
        <v>14.2</v>
      </c>
      <c r="H20" s="6" t="n">
        <f aca="false">E20*G20</f>
        <v>9088</v>
      </c>
      <c r="I20" s="7" t="n">
        <f aca="false">F20*G20</f>
        <v>-142</v>
      </c>
      <c r="J20" s="2" t="s">
        <v>69</v>
      </c>
      <c r="K20" s="3"/>
      <c r="L20" s="2"/>
    </row>
    <row r="21" customFormat="false" ht="15" hidden="false" customHeight="false" outlineLevel="0" collapsed="false">
      <c r="A21" s="8" t="s">
        <v>70</v>
      </c>
      <c r="H21" s="6" t="n">
        <f aca="false">SUM(H2:H20)</f>
        <v>148418.7</v>
      </c>
      <c r="I21" s="7" t="n">
        <f aca="false">SUM(I2:I20)</f>
        <v>-2742.3</v>
      </c>
    </row>
    <row r="22" customFormat="false" ht="15" hidden="false" customHeight="false" outlineLevel="0" collapsed="false">
      <c r="A22" s="0" t="s">
        <v>71</v>
      </c>
      <c r="I22" s="9" t="n">
        <f aca="false">I21/H21</f>
        <v>-0.0184767822383568</v>
      </c>
    </row>
    <row r="23" customFormat="false" ht="15" hidden="false" customHeight="false" outlineLevel="0" collapsed="false">
      <c r="A23" s="0" t="s">
        <v>72</v>
      </c>
      <c r="K23" s="0" t="n">
        <f aca="false">COUNTIF(K2:K20,"&gt;10")</f>
        <v>2</v>
      </c>
    </row>
    <row r="25" customFormat="false" ht="15" hidden="false" customHeight="false" outlineLevel="0" collapsed="false">
      <c r="A25" s="10" t="s">
        <v>73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2026-08-26T07:06:46Z</dcterms:created>
  <dc:creator>openpyxl</dc:creator>
  <dc:description/>
  <dc:language>en-US</dc:language>
  <cp:lastModifiedBy/>
  <dcterms:modified xsi:type="dcterms:W3CDTF">2026-08-26T07:06:46Z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