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Kasumiaruanne" sheetId="1" state="visible" r:id="rId3"/>
    <sheet name="Bilanss" sheetId="2" state="visible" r:id="rId4"/>
    <sheet name="KPI" sheetId="3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<sst xmlns="http://schemas.openxmlformats.org/spreadsheetml/2006/main" count="85" uniqueCount="81">
  <si>
    <t xml:space="preserve">Rida (tuhat €)</t>
  </si>
  <si>
    <t xml:space="preserve">Jaan 2025</t>
  </si>
  <si>
    <t xml:space="preserve">Veebr 2025</t>
  </si>
  <si>
    <t xml:space="preserve">Märts 2025</t>
  </si>
  <si>
    <t xml:space="preserve">Apr 2025</t>
  </si>
  <si>
    <t xml:space="preserve">Mai 2025</t>
  </si>
  <si>
    <t xml:space="preserve">Juuni 2025</t>
  </si>
  <si>
    <t xml:space="preserve">Juuli 2025</t>
  </si>
  <si>
    <t xml:space="preserve">Aug 2025</t>
  </si>
  <si>
    <t xml:space="preserve">Sept 2025</t>
  </si>
  <si>
    <t xml:space="preserve">Okt 2025</t>
  </si>
  <si>
    <t xml:space="preserve">Nov 2025</t>
  </si>
  <si>
    <t xml:space="preserve">Dets 2025</t>
  </si>
  <si>
    <t xml:space="preserve">2025 kokku</t>
  </si>
  <si>
    <t xml:space="preserve">Jaan 2026</t>
  </si>
  <si>
    <t xml:space="preserve">Veebr 2026</t>
  </si>
  <si>
    <t xml:space="preserve">Märts 2026</t>
  </si>
  <si>
    <t xml:space="preserve">Apr 2026</t>
  </si>
  <si>
    <t xml:space="preserve">Mai 2026</t>
  </si>
  <si>
    <t xml:space="preserve">Juuni 2026</t>
  </si>
  <si>
    <t xml:space="preserve">2026 H1</t>
  </si>
  <si>
    <t xml:space="preserve">Müügitulu</t>
  </si>
  <si>
    <t xml:space="preserve">Materjalikulu</t>
  </si>
  <si>
    <t xml:space="preserve">Tööjõukulu</t>
  </si>
  <si>
    <t xml:space="preserve">Muud tegevuskulud</t>
  </si>
  <si>
    <t xml:space="preserve">Kulum</t>
  </si>
  <si>
    <t xml:space="preserve">Ärikasum</t>
  </si>
  <si>
    <t xml:space="preserve">Finantskulud</t>
  </si>
  <si>
    <t xml:space="preserve">Tulumaks</t>
  </si>
  <si>
    <t xml:space="preserve">Puhaskasum</t>
  </si>
  <si>
    <t xml:space="preserve">Ärikasumi marginaal</t>
  </si>
  <si>
    <t xml:space="preserve">Materjalikulu % müügist</t>
  </si>
  <si>
    <t xml:space="preserve">Sinised numbrid on sisendid (raamatupidamine, Arvestus OÜ), mustad on valemid. Tulumaks: dividendide tulumaks juunis. Allikas: 2025 auditeeritud aruanne, 2026 H1 juhtkonna aruandlus.</t>
  </si>
  <si>
    <t xml:space="preserve">Bilanss (tuhat €)</t>
  </si>
  <si>
    <t xml:space="preserve">31.12.2024</t>
  </si>
  <si>
    <t xml:space="preserve">31.12.2025</t>
  </si>
  <si>
    <t xml:space="preserve">30.06.2026</t>
  </si>
  <si>
    <t xml:space="preserve">VARAD</t>
  </si>
  <si>
    <t xml:space="preserve">Raha</t>
  </si>
  <si>
    <t xml:space="preserve">Nõuded ostjate vastu</t>
  </si>
  <si>
    <t xml:space="preserve">Varud</t>
  </si>
  <si>
    <t xml:space="preserve">Muud käibevarad</t>
  </si>
  <si>
    <t xml:space="preserve">Käibevara kokku</t>
  </si>
  <si>
    <t xml:space="preserve">Materiaalne põhivara</t>
  </si>
  <si>
    <t xml:space="preserve">Immateriaalne põhivara</t>
  </si>
  <si>
    <t xml:space="preserve">Põhivara kokku</t>
  </si>
  <si>
    <t xml:space="preserve">VARAD KOKKU</t>
  </si>
  <si>
    <t xml:space="preserve">KOHUSTUSED JA OMAKAPITAL</t>
  </si>
  <si>
    <t xml:space="preserve">Võlad tarnijatele</t>
  </si>
  <si>
    <t xml:space="preserve">Lühiajalised laenud</t>
  </si>
  <si>
    <t xml:space="preserve">Muud lühiajalised kohustused</t>
  </si>
  <si>
    <t xml:space="preserve">Lühiajalised kohustused kokku</t>
  </si>
  <si>
    <t xml:space="preserve">Pikaajalised laenud</t>
  </si>
  <si>
    <t xml:space="preserve">Kohustused kokku</t>
  </si>
  <si>
    <t xml:space="preserve">Osakapital</t>
  </si>
  <si>
    <t xml:space="preserve">Jaotamata kasum</t>
  </si>
  <si>
    <t xml:space="preserve">Aruandeaasta kasum</t>
  </si>
  <si>
    <t xml:space="preserve">Omakapital kokku</t>
  </si>
  <si>
    <t xml:space="preserve">KOHUSTUSED JA OMAKAPITAL KOKKU</t>
  </si>
  <si>
    <t xml:space="preserve">Kontroll (peab olema 0)</t>
  </si>
  <si>
    <t xml:space="preserve">2026 jaotamata kasum = 1 204 + 356 (2025 kasum), dividende 2026 ei ole veel makstud. 30.06.2026 aruandeaasta kasum tuleb kasumiaruandest.</t>
  </si>
  <si>
    <t xml:space="preserve">Näitaja</t>
  </si>
  <si>
    <t xml:space="preserve">2024</t>
  </si>
  <si>
    <t xml:space="preserve">2025</t>
  </si>
  <si>
    <t xml:space="preserve">2026 H1 (annualiseeritud)</t>
  </si>
  <si>
    <t xml:space="preserve">Kommentaar</t>
  </si>
  <si>
    <t xml:space="preserve">Müügitulu (tuhat €)</t>
  </si>
  <si>
    <t xml:space="preserve">Ärikasum (tuhat €)</t>
  </si>
  <si>
    <t xml:space="preserve">Eesmärk 2026: 11%</t>
  </si>
  <si>
    <t xml:space="preserve">Töötajaid (keskmine)</t>
  </si>
  <si>
    <t xml:space="preserve">Müügitulu töötaja kohta (tuhat €)</t>
  </si>
  <si>
    <t xml:space="preserve">Ekspordi osakaal</t>
  </si>
  <si>
    <t xml:space="preserve">FI + SE</t>
  </si>
  <si>
    <t xml:space="preserve">Nõuete laekumise aeg (päeva)</t>
  </si>
  <si>
    <t xml:space="preserve">Möbelhaus venitab</t>
  </si>
  <si>
    <t xml:space="preserve">Varude käibevälde (päeva)</t>
  </si>
  <si>
    <t xml:space="preserve">Kasvab, audiitori tähelepanek</t>
  </si>
  <si>
    <t xml:space="preserve">Netovõlg / EBITDA</t>
  </si>
  <si>
    <t xml:space="preserve">Pank jälgib, piir 2,5x</t>
  </si>
  <si>
    <t xml:space="preserve">Abiandmed netovõla arvutuseks (tuhat €)</t>
  </si>
  <si>
    <t xml:space="preserve">EBITDA = ärikasum + kulum (2024: 144, 2025: 144, 2026 H1 annualiseeritud: 156).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</si>
</sst>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#,##0"/>
    <numFmt numFmtId="166" formatCode="0.0%"/>
    <numFmt numFmtId="167" formatCode="#,##0;\(#,##0\);\-"/>
    <numFmt numFmtId="168" formatCode="#,##0;\(#,##0\);\-"/>
    <numFmt numFmtId="169" formatCode="0.00\x"/>
  </numFmts>
  <fonts count="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FFFFFF"/>
      <name val="Arial"/>
      <family val="0"/>
      <charset val="1"/>
    </font>
    <font>
      <b val="true"/>
      <sz val="11"/>
      <name val="Arial"/>
      <family val="0"/>
      <charset val="1"/>
    </font>
    <font>
      <sz val="11"/>
      <color rgb="FF0000FF"/>
      <name val="Arial"/>
      <family val="0"/>
      <charset val="1"/>
    </font>
    <font>
      <sz val="11"/>
      <name val="Arial"/>
      <family val="0"/>
      <charset val="1"/>
    </font>
    <font>
      <i val="true"/>
      <sz val="11"/>
      <color rgb="FF666666"/>
      <name val="Arial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003366"/>
        <bgColor rgb="FF333399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7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7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7" fontId="7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8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7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9" fontId="7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66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V1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" topLeftCell="B2" activePane="bottomRight" state="frozen"/>
      <selection pane="topLeft" activeCell="A1" activeCellId="0" sqref="A1"/>
      <selection pane="topRight" activeCell="B1" activeCellId="0" sqref="B1"/>
      <selection pane="bottomLeft" activeCell="A2" activeCellId="0" sqref="A2"/>
      <selection pane="bottomRigh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26"/>
    <col collapsed="false" customWidth="true" hidden="false" outlineLevel="0" max="22" min="2" style="1" width="9"/>
  </cols>
  <sheetData>
    <row r="1" customFormat="false" ht="30" hidden="false" customHeight="tru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</row>
    <row r="2" customFormat="false" ht="15" hidden="false" customHeight="true" outlineLevel="0" collapsed="false">
      <c r="A2" s="3" t="s">
        <v>21</v>
      </c>
      <c r="B2" s="4" t="n">
        <v>298</v>
      </c>
      <c r="C2" s="4" t="n">
        <v>312</v>
      </c>
      <c r="D2" s="4" t="n">
        <v>345</v>
      </c>
      <c r="E2" s="4" t="n">
        <v>338</v>
      </c>
      <c r="F2" s="4" t="n">
        <v>362</v>
      </c>
      <c r="G2" s="4" t="n">
        <v>371</v>
      </c>
      <c r="H2" s="4" t="n">
        <v>289</v>
      </c>
      <c r="I2" s="4" t="n">
        <v>326</v>
      </c>
      <c r="J2" s="4" t="n">
        <v>372</v>
      </c>
      <c r="K2" s="4" t="n">
        <v>388</v>
      </c>
      <c r="L2" s="4" t="n">
        <v>401</v>
      </c>
      <c r="M2" s="4" t="n">
        <v>378</v>
      </c>
      <c r="N2" s="5" t="n">
        <f aca="false">SUM(B2:M2)</f>
        <v>4180</v>
      </c>
      <c r="P2" s="4" t="n">
        <v>352</v>
      </c>
      <c r="Q2" s="4" t="n">
        <v>368</v>
      </c>
      <c r="R2" s="4" t="n">
        <v>395</v>
      </c>
      <c r="S2" s="4" t="n">
        <v>402</v>
      </c>
      <c r="T2" s="4" t="n">
        <v>418</v>
      </c>
      <c r="U2" s="4" t="n">
        <v>431</v>
      </c>
      <c r="V2" s="5" t="n">
        <f aca="false">SUM(P2:U2)</f>
        <v>2366</v>
      </c>
    </row>
    <row r="3" customFormat="false" ht="15" hidden="false" customHeight="true" outlineLevel="0" collapsed="false">
      <c r="A3" s="6" t="s">
        <v>22</v>
      </c>
      <c r="B3" s="4" t="n">
        <v>149</v>
      </c>
      <c r="C3" s="4" t="n">
        <v>156</v>
      </c>
      <c r="D3" s="4" t="n">
        <v>172</v>
      </c>
      <c r="E3" s="4" t="n">
        <v>169</v>
      </c>
      <c r="F3" s="4" t="n">
        <v>181</v>
      </c>
      <c r="G3" s="4" t="n">
        <v>186</v>
      </c>
      <c r="H3" s="4" t="n">
        <v>144</v>
      </c>
      <c r="I3" s="4" t="n">
        <v>163</v>
      </c>
      <c r="J3" s="4" t="n">
        <v>186</v>
      </c>
      <c r="K3" s="4" t="n">
        <v>194</v>
      </c>
      <c r="L3" s="4" t="n">
        <v>200</v>
      </c>
      <c r="M3" s="4" t="n">
        <v>189</v>
      </c>
      <c r="N3" s="5" t="n">
        <f aca="false">SUM(B3:M3)</f>
        <v>2089</v>
      </c>
      <c r="P3" s="4" t="n">
        <v>169</v>
      </c>
      <c r="Q3" s="4" t="n">
        <v>177</v>
      </c>
      <c r="R3" s="4" t="n">
        <v>190</v>
      </c>
      <c r="S3" s="4" t="n">
        <v>193</v>
      </c>
      <c r="T3" s="4" t="n">
        <v>201</v>
      </c>
      <c r="U3" s="4" t="n">
        <v>207</v>
      </c>
      <c r="V3" s="5" t="n">
        <f aca="false">SUM(P3:U3)</f>
        <v>1137</v>
      </c>
    </row>
    <row r="4" customFormat="false" ht="15" hidden="false" customHeight="true" outlineLevel="0" collapsed="false">
      <c r="A4" s="6" t="s">
        <v>23</v>
      </c>
      <c r="B4" s="4" t="n">
        <v>78</v>
      </c>
      <c r="C4" s="4" t="n">
        <v>78</v>
      </c>
      <c r="D4" s="4" t="n">
        <v>80</v>
      </c>
      <c r="E4" s="4" t="n">
        <v>80</v>
      </c>
      <c r="F4" s="4" t="n">
        <v>82</v>
      </c>
      <c r="G4" s="4" t="n">
        <v>82</v>
      </c>
      <c r="H4" s="4" t="n">
        <v>84</v>
      </c>
      <c r="I4" s="4" t="n">
        <v>84</v>
      </c>
      <c r="J4" s="4" t="n">
        <v>86</v>
      </c>
      <c r="K4" s="4" t="n">
        <v>86</v>
      </c>
      <c r="L4" s="4" t="n">
        <v>88</v>
      </c>
      <c r="M4" s="4" t="n">
        <v>88</v>
      </c>
      <c r="N4" s="5" t="n">
        <f aca="false">SUM(B4:M4)</f>
        <v>996</v>
      </c>
      <c r="P4" s="4" t="n">
        <v>92</v>
      </c>
      <c r="Q4" s="4" t="n">
        <v>92</v>
      </c>
      <c r="R4" s="4" t="n">
        <v>94</v>
      </c>
      <c r="S4" s="4" t="n">
        <v>94</v>
      </c>
      <c r="T4" s="4" t="n">
        <v>96</v>
      </c>
      <c r="U4" s="4" t="n">
        <v>98</v>
      </c>
      <c r="V4" s="5" t="n">
        <f aca="false">SUM(P4:U4)</f>
        <v>566</v>
      </c>
    </row>
    <row r="5" customFormat="false" ht="15" hidden="false" customHeight="true" outlineLevel="0" collapsed="false">
      <c r="A5" s="6" t="s">
        <v>24</v>
      </c>
      <c r="B5" s="4" t="n">
        <v>42</v>
      </c>
      <c r="C5" s="4" t="n">
        <v>40</v>
      </c>
      <c r="D5" s="4" t="n">
        <v>45</v>
      </c>
      <c r="E5" s="4" t="n">
        <v>44</v>
      </c>
      <c r="F5" s="4" t="n">
        <v>46</v>
      </c>
      <c r="G5" s="4" t="n">
        <v>47</v>
      </c>
      <c r="H5" s="4" t="n">
        <v>41</v>
      </c>
      <c r="I5" s="4" t="n">
        <v>44</v>
      </c>
      <c r="J5" s="4" t="n">
        <v>48</v>
      </c>
      <c r="K5" s="4" t="n">
        <v>49</v>
      </c>
      <c r="L5" s="4" t="n">
        <v>52</v>
      </c>
      <c r="M5" s="4" t="n">
        <v>41</v>
      </c>
      <c r="N5" s="5" t="n">
        <f aca="false">SUM(B5:M5)</f>
        <v>539</v>
      </c>
      <c r="P5" s="4" t="n">
        <v>49</v>
      </c>
      <c r="Q5" s="4" t="n">
        <v>50</v>
      </c>
      <c r="R5" s="4" t="n">
        <v>53</v>
      </c>
      <c r="S5" s="4" t="n">
        <v>54</v>
      </c>
      <c r="T5" s="4" t="n">
        <v>55</v>
      </c>
      <c r="U5" s="4" t="n">
        <v>57</v>
      </c>
      <c r="V5" s="5" t="n">
        <f aca="false">SUM(P5:U5)</f>
        <v>318</v>
      </c>
    </row>
    <row r="6" customFormat="false" ht="15" hidden="false" customHeight="true" outlineLevel="0" collapsed="false">
      <c r="A6" s="6" t="s">
        <v>25</v>
      </c>
      <c r="B6" s="4" t="n">
        <v>12</v>
      </c>
      <c r="C6" s="4" t="n">
        <v>12</v>
      </c>
      <c r="D6" s="4" t="n">
        <v>12</v>
      </c>
      <c r="E6" s="4" t="n">
        <v>12</v>
      </c>
      <c r="F6" s="4" t="n">
        <v>12</v>
      </c>
      <c r="G6" s="4" t="n">
        <v>12</v>
      </c>
      <c r="H6" s="4" t="n">
        <v>12</v>
      </c>
      <c r="I6" s="4" t="n">
        <v>12</v>
      </c>
      <c r="J6" s="4" t="n">
        <v>12</v>
      </c>
      <c r="K6" s="4" t="n">
        <v>12</v>
      </c>
      <c r="L6" s="4" t="n">
        <v>12</v>
      </c>
      <c r="M6" s="4" t="n">
        <v>12</v>
      </c>
      <c r="N6" s="5" t="n">
        <f aca="false">SUM(B6:M6)</f>
        <v>144</v>
      </c>
      <c r="P6" s="4" t="n">
        <v>13</v>
      </c>
      <c r="Q6" s="4" t="n">
        <v>13</v>
      </c>
      <c r="R6" s="4" t="n">
        <v>13</v>
      </c>
      <c r="S6" s="4" t="n">
        <v>13</v>
      </c>
      <c r="T6" s="4" t="n">
        <v>13</v>
      </c>
      <c r="U6" s="4" t="n">
        <v>13</v>
      </c>
      <c r="V6" s="5" t="n">
        <f aca="false">SUM(P6:U6)</f>
        <v>78</v>
      </c>
    </row>
    <row r="7" customFormat="false" ht="15" hidden="false" customHeight="true" outlineLevel="0" collapsed="false">
      <c r="A7" s="3" t="s">
        <v>26</v>
      </c>
      <c r="B7" s="5" t="n">
        <f aca="false">B2-B3-B4-B5-B6</f>
        <v>17</v>
      </c>
      <c r="C7" s="5" t="n">
        <f aca="false">C2-C3-C4-C5-C6</f>
        <v>26</v>
      </c>
      <c r="D7" s="5" t="n">
        <f aca="false">D2-D3-D4-D5-D6</f>
        <v>36</v>
      </c>
      <c r="E7" s="5" t="n">
        <f aca="false">E2-E3-E4-E5-E6</f>
        <v>33</v>
      </c>
      <c r="F7" s="5" t="n">
        <f aca="false">F2-F3-F4-F5-F6</f>
        <v>41</v>
      </c>
      <c r="G7" s="5" t="n">
        <f aca="false">G2-G3-G4-G5-G6</f>
        <v>44</v>
      </c>
      <c r="H7" s="5" t="n">
        <f aca="false">H2-H3-H4-H5-H6</f>
        <v>8</v>
      </c>
      <c r="I7" s="5" t="n">
        <f aca="false">I2-I3-I4-I5-I6</f>
        <v>23</v>
      </c>
      <c r="J7" s="5" t="n">
        <f aca="false">J2-J3-J4-J5-J6</f>
        <v>40</v>
      </c>
      <c r="K7" s="5" t="n">
        <f aca="false">K2-K3-K4-K5-K6</f>
        <v>47</v>
      </c>
      <c r="L7" s="5" t="n">
        <f aca="false">L2-L3-L4-L5-L6</f>
        <v>49</v>
      </c>
      <c r="M7" s="5" t="n">
        <f aca="false">M2-M3-M4-M5-M6</f>
        <v>48</v>
      </c>
      <c r="N7" s="5" t="n">
        <f aca="false">SUM(B7:M7)</f>
        <v>412</v>
      </c>
      <c r="P7" s="5" t="n">
        <f aca="false">P2-P3-P4-P5-P6</f>
        <v>29</v>
      </c>
      <c r="Q7" s="5" t="n">
        <f aca="false">Q2-Q3-Q4-Q5-Q6</f>
        <v>36</v>
      </c>
      <c r="R7" s="5" t="n">
        <f aca="false">R2-R3-R4-R5-R6</f>
        <v>45</v>
      </c>
      <c r="S7" s="5" t="n">
        <f aca="false">S2-S3-S4-S5-S6</f>
        <v>48</v>
      </c>
      <c r="T7" s="5" t="n">
        <f aca="false">T2-T3-T4-T5-T6</f>
        <v>53</v>
      </c>
      <c r="U7" s="5" t="n">
        <f aca="false">U2-U3-U4-U5-U6</f>
        <v>56</v>
      </c>
      <c r="V7" s="5" t="n">
        <f aca="false">SUM(P7:U7)</f>
        <v>267</v>
      </c>
    </row>
    <row r="8" customFormat="false" ht="15" hidden="false" customHeight="true" outlineLevel="0" collapsed="false">
      <c r="A8" s="6" t="s">
        <v>27</v>
      </c>
      <c r="B8" s="4" t="n">
        <v>1</v>
      </c>
      <c r="C8" s="4" t="n">
        <v>3</v>
      </c>
      <c r="D8" s="4" t="n">
        <v>3</v>
      </c>
      <c r="E8" s="4" t="n">
        <v>3</v>
      </c>
      <c r="F8" s="4" t="n">
        <v>3</v>
      </c>
      <c r="G8" s="4" t="n">
        <v>3</v>
      </c>
      <c r="H8" s="4" t="n">
        <v>3</v>
      </c>
      <c r="I8" s="4" t="n">
        <v>3</v>
      </c>
      <c r="J8" s="4" t="n">
        <v>3</v>
      </c>
      <c r="K8" s="4" t="n">
        <v>3</v>
      </c>
      <c r="L8" s="4" t="n">
        <v>3</v>
      </c>
      <c r="M8" s="4" t="n">
        <v>3</v>
      </c>
      <c r="N8" s="5" t="n">
        <f aca="false">SUM(B8:M8)</f>
        <v>34</v>
      </c>
      <c r="P8" s="4" t="n">
        <v>3</v>
      </c>
      <c r="Q8" s="4" t="n">
        <v>3</v>
      </c>
      <c r="R8" s="4" t="n">
        <v>3</v>
      </c>
      <c r="S8" s="4" t="n">
        <v>3</v>
      </c>
      <c r="T8" s="4" t="n">
        <v>3</v>
      </c>
      <c r="U8" s="4" t="n">
        <v>3</v>
      </c>
      <c r="V8" s="5" t="n">
        <f aca="false">SUM(P8:U8)</f>
        <v>18</v>
      </c>
    </row>
    <row r="9" customFormat="false" ht="15" hidden="false" customHeight="true" outlineLevel="0" collapsed="false">
      <c r="A9" s="6" t="s">
        <v>28</v>
      </c>
      <c r="B9" s="4" t="n">
        <v>0</v>
      </c>
      <c r="C9" s="4" t="n">
        <v>0</v>
      </c>
      <c r="D9" s="4" t="n">
        <v>0</v>
      </c>
      <c r="E9" s="4" t="n">
        <v>0</v>
      </c>
      <c r="F9" s="4" t="n">
        <v>0</v>
      </c>
      <c r="G9" s="4" t="n">
        <v>22</v>
      </c>
      <c r="H9" s="4" t="n">
        <v>0</v>
      </c>
      <c r="I9" s="4" t="n">
        <v>0</v>
      </c>
      <c r="J9" s="4" t="n">
        <v>0</v>
      </c>
      <c r="K9" s="4" t="n">
        <v>0</v>
      </c>
      <c r="L9" s="4" t="n">
        <v>0</v>
      </c>
      <c r="M9" s="4" t="n">
        <v>0</v>
      </c>
      <c r="N9" s="5" t="n">
        <f aca="false">SUM(B9:M9)</f>
        <v>22</v>
      </c>
      <c r="P9" s="4" t="n">
        <v>0</v>
      </c>
      <c r="Q9" s="4" t="n">
        <v>0</v>
      </c>
      <c r="R9" s="4" t="n">
        <v>0</v>
      </c>
      <c r="S9" s="4" t="n">
        <v>0</v>
      </c>
      <c r="T9" s="4" t="n">
        <v>0</v>
      </c>
      <c r="U9" s="4" t="n">
        <v>25</v>
      </c>
      <c r="V9" s="5" t="n">
        <f aca="false">SUM(P9:U9)</f>
        <v>25</v>
      </c>
    </row>
    <row r="10" customFormat="false" ht="15" hidden="false" customHeight="true" outlineLevel="0" collapsed="false">
      <c r="A10" s="3" t="s">
        <v>29</v>
      </c>
      <c r="B10" s="5" t="n">
        <f aca="false">B7-B8-B9</f>
        <v>16</v>
      </c>
      <c r="C10" s="5" t="n">
        <f aca="false">C7-C8-C9</f>
        <v>23</v>
      </c>
      <c r="D10" s="5" t="n">
        <f aca="false">D7-D8-D9</f>
        <v>33</v>
      </c>
      <c r="E10" s="5" t="n">
        <f aca="false">E7-E8-E9</f>
        <v>30</v>
      </c>
      <c r="F10" s="5" t="n">
        <f aca="false">F7-F8-F9</f>
        <v>38</v>
      </c>
      <c r="G10" s="5" t="n">
        <f aca="false">G7-G8-G9</f>
        <v>19</v>
      </c>
      <c r="H10" s="5" t="n">
        <f aca="false">H7-H8-H9</f>
        <v>5</v>
      </c>
      <c r="I10" s="5" t="n">
        <f aca="false">I7-I8-I9</f>
        <v>20</v>
      </c>
      <c r="J10" s="5" t="n">
        <f aca="false">J7-J8-J9</f>
        <v>37</v>
      </c>
      <c r="K10" s="5" t="n">
        <f aca="false">K7-K8-K9</f>
        <v>44</v>
      </c>
      <c r="L10" s="5" t="n">
        <f aca="false">L7-L8-L9</f>
        <v>46</v>
      </c>
      <c r="M10" s="5" t="n">
        <f aca="false">M7-M8-M9</f>
        <v>45</v>
      </c>
      <c r="N10" s="5" t="n">
        <f aca="false">SUM(B10:M10)</f>
        <v>356</v>
      </c>
      <c r="P10" s="5" t="n">
        <f aca="false">P7-P8-P9</f>
        <v>26</v>
      </c>
      <c r="Q10" s="5" t="n">
        <f aca="false">Q7-Q8-Q9</f>
        <v>33</v>
      </c>
      <c r="R10" s="5" t="n">
        <f aca="false">R7-R8-R9</f>
        <v>42</v>
      </c>
      <c r="S10" s="5" t="n">
        <f aca="false">S7-S8-S9</f>
        <v>45</v>
      </c>
      <c r="T10" s="5" t="n">
        <f aca="false">T7-T8-T9</f>
        <v>50</v>
      </c>
      <c r="U10" s="5" t="n">
        <f aca="false">U7-U8-U9</f>
        <v>28</v>
      </c>
      <c r="V10" s="5" t="n">
        <f aca="false">SUM(P10:U10)</f>
        <v>224</v>
      </c>
    </row>
    <row r="12" customFormat="false" ht="15" hidden="false" customHeight="true" outlineLevel="0" collapsed="false">
      <c r="A12" s="6" t="s">
        <v>30</v>
      </c>
      <c r="B12" s="7" t="n">
        <f aca="false">IF(B2=0,0,B7/B2)</f>
        <v>0.0570469798657718</v>
      </c>
      <c r="C12" s="7" t="n">
        <f aca="false">IF(C2=0,0,C7/C2)</f>
        <v>0.0833333333333333</v>
      </c>
      <c r="D12" s="7" t="n">
        <f aca="false">IF(D2=0,0,D7/D2)</f>
        <v>0.104347826086957</v>
      </c>
      <c r="E12" s="7" t="n">
        <f aca="false">IF(E2=0,0,E7/E2)</f>
        <v>0.0976331360946746</v>
      </c>
      <c r="F12" s="7" t="n">
        <f aca="false">IF(F2=0,0,F7/F2)</f>
        <v>0.113259668508287</v>
      </c>
      <c r="G12" s="7" t="n">
        <f aca="false">IF(G2=0,0,G7/G2)</f>
        <v>0.118598382749326</v>
      </c>
      <c r="H12" s="7" t="n">
        <f aca="false">IF(H2=0,0,H7/H2)</f>
        <v>0.027681660899654</v>
      </c>
      <c r="I12" s="7" t="n">
        <f aca="false">IF(I2=0,0,I7/I2)</f>
        <v>0.0705521472392638</v>
      </c>
      <c r="J12" s="7" t="n">
        <f aca="false">IF(J2=0,0,J7/J2)</f>
        <v>0.10752688172043</v>
      </c>
      <c r="K12" s="7" t="n">
        <f aca="false">IF(K2=0,0,K7/K2)</f>
        <v>0.121134020618557</v>
      </c>
      <c r="L12" s="7" t="n">
        <f aca="false">IF(L2=0,0,L7/L2)</f>
        <v>0.122194513715711</v>
      </c>
      <c r="M12" s="7" t="n">
        <f aca="false">IF(M2=0,0,M7/M2)</f>
        <v>0.126984126984127</v>
      </c>
      <c r="N12" s="8" t="n">
        <f aca="false">IF(N2=0,0,N7/N2)</f>
        <v>0.0985645933014354</v>
      </c>
      <c r="O12" s="8"/>
      <c r="P12" s="7" t="n">
        <f aca="false">IF(P2=0,0,P7/P2)</f>
        <v>0.0823863636363636</v>
      </c>
      <c r="Q12" s="7" t="n">
        <f aca="false">IF(Q2=0,0,Q7/Q2)</f>
        <v>0.0978260869565217</v>
      </c>
      <c r="R12" s="7" t="n">
        <f aca="false">IF(R2=0,0,R7/R2)</f>
        <v>0.113924050632911</v>
      </c>
      <c r="S12" s="7" t="n">
        <f aca="false">IF(S2=0,0,S7/S2)</f>
        <v>0.119402985074627</v>
      </c>
      <c r="T12" s="7" t="n">
        <f aca="false">IF(T2=0,0,T7/T2)</f>
        <v>0.126794258373206</v>
      </c>
      <c r="U12" s="7" t="n">
        <f aca="false">IF(U2=0,0,U7/U2)</f>
        <v>0.129930394431555</v>
      </c>
      <c r="V12" s="8" t="n">
        <f aca="false">IF(V2=0,0,V7/V2)</f>
        <v>0.112848689771767</v>
      </c>
    </row>
    <row r="13" customFormat="false" ht="15" hidden="false" customHeight="true" outlineLevel="0" collapsed="false">
      <c r="A13" s="6" t="s">
        <v>31</v>
      </c>
      <c r="B13" s="7" t="n">
        <f aca="false">IF(B2=0,0,B3/B2)</f>
        <v>0.5</v>
      </c>
      <c r="C13" s="7" t="n">
        <f aca="false">IF(C2=0,0,C3/C2)</f>
        <v>0.5</v>
      </c>
      <c r="D13" s="7" t="n">
        <f aca="false">IF(D2=0,0,D3/D2)</f>
        <v>0.498550724637681</v>
      </c>
      <c r="E13" s="7" t="n">
        <f aca="false">IF(E2=0,0,E3/E2)</f>
        <v>0.5</v>
      </c>
      <c r="F13" s="7" t="n">
        <f aca="false">IF(F2=0,0,F3/F2)</f>
        <v>0.5</v>
      </c>
      <c r="G13" s="7" t="n">
        <f aca="false">IF(G2=0,0,G3/G2)</f>
        <v>0.501347708894879</v>
      </c>
      <c r="H13" s="7" t="n">
        <f aca="false">IF(H2=0,0,H3/H2)</f>
        <v>0.498269896193772</v>
      </c>
      <c r="I13" s="7" t="n">
        <f aca="false">IF(I2=0,0,I3/I2)</f>
        <v>0.5</v>
      </c>
      <c r="J13" s="7" t="n">
        <f aca="false">IF(J2=0,0,J3/J2)</f>
        <v>0.5</v>
      </c>
      <c r="K13" s="7" t="n">
        <f aca="false">IF(K2=0,0,K3/K2)</f>
        <v>0.5</v>
      </c>
      <c r="L13" s="7" t="n">
        <f aca="false">IF(L2=0,0,L3/L2)</f>
        <v>0.498753117206983</v>
      </c>
      <c r="M13" s="7" t="n">
        <f aca="false">IF(M2=0,0,M3/M2)</f>
        <v>0.5</v>
      </c>
      <c r="N13" s="8" t="n">
        <f aca="false">IF(N2=0,0,N3/N2)</f>
        <v>0.499760765550239</v>
      </c>
      <c r="O13" s="8"/>
      <c r="P13" s="7" t="n">
        <f aca="false">IF(P2=0,0,P3/P2)</f>
        <v>0.480113636363636</v>
      </c>
      <c r="Q13" s="7" t="n">
        <f aca="false">IF(Q2=0,0,Q3/Q2)</f>
        <v>0.480978260869565</v>
      </c>
      <c r="R13" s="7" t="n">
        <f aca="false">IF(R2=0,0,R3/R2)</f>
        <v>0.481012658227848</v>
      </c>
      <c r="S13" s="7" t="n">
        <f aca="false">IF(S2=0,0,S3/S2)</f>
        <v>0.480099502487562</v>
      </c>
      <c r="T13" s="7" t="n">
        <f aca="false">IF(T2=0,0,T3/T2)</f>
        <v>0.480861244019139</v>
      </c>
      <c r="U13" s="7" t="n">
        <f aca="false">IF(U2=0,0,U3/U2)</f>
        <v>0.480278422273782</v>
      </c>
      <c r="V13" s="8" t="n">
        <f aca="false">IF(V2=0,0,V3/V2)</f>
        <v>0.480557903634827</v>
      </c>
    </row>
    <row r="15" customFormat="false" ht="15" hidden="false" customHeight="true" outlineLevel="0" collapsed="false">
      <c r="A15" s="9" t="s">
        <v>32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34"/>
    <col collapsed="false" customWidth="true" hidden="false" outlineLevel="0" max="4" min="2" style="1" width="14"/>
  </cols>
  <sheetData>
    <row r="1" customFormat="false" ht="15" hidden="false" customHeight="true" outlineLevel="0" collapsed="false">
      <c r="A1" s="2" t="s">
        <v>33</v>
      </c>
      <c r="B1" s="2" t="s">
        <v>34</v>
      </c>
      <c r="C1" s="2" t="s">
        <v>35</v>
      </c>
      <c r="D1" s="2" t="s">
        <v>36</v>
      </c>
    </row>
    <row r="2" customFormat="false" ht="15" hidden="false" customHeight="true" outlineLevel="0" collapsed="false">
      <c r="A2" s="3" t="s">
        <v>37</v>
      </c>
    </row>
    <row r="3" customFormat="false" ht="15" hidden="false" customHeight="true" outlineLevel="0" collapsed="false">
      <c r="A3" s="6" t="s">
        <v>38</v>
      </c>
      <c r="B3" s="10" t="n">
        <v>185</v>
      </c>
      <c r="C3" s="10" t="n">
        <v>242</v>
      </c>
      <c r="D3" s="10" t="n">
        <v>198</v>
      </c>
    </row>
    <row r="4" customFormat="false" ht="15" hidden="false" customHeight="true" outlineLevel="0" collapsed="false">
      <c r="A4" s="6" t="s">
        <v>39</v>
      </c>
      <c r="B4" s="10" t="n">
        <v>412</v>
      </c>
      <c r="C4" s="10" t="n">
        <v>498</v>
      </c>
      <c r="D4" s="10" t="n">
        <v>561</v>
      </c>
    </row>
    <row r="5" customFormat="false" ht="15" hidden="false" customHeight="true" outlineLevel="0" collapsed="false">
      <c r="A5" s="6" t="s">
        <v>40</v>
      </c>
      <c r="B5" s="10" t="n">
        <v>388</v>
      </c>
      <c r="C5" s="10" t="n">
        <v>536</v>
      </c>
      <c r="D5" s="10" t="n">
        <v>602</v>
      </c>
    </row>
    <row r="6" customFormat="false" ht="15" hidden="false" customHeight="true" outlineLevel="0" collapsed="false">
      <c r="A6" s="6" t="s">
        <v>41</v>
      </c>
      <c r="B6" s="10" t="n">
        <v>41</v>
      </c>
      <c r="C6" s="10" t="n">
        <v>52</v>
      </c>
      <c r="D6" s="10" t="n">
        <v>47</v>
      </c>
    </row>
    <row r="7" customFormat="false" ht="15" hidden="false" customHeight="true" outlineLevel="0" collapsed="false">
      <c r="A7" s="3" t="s">
        <v>42</v>
      </c>
      <c r="B7" s="11" t="n">
        <f aca="false">SUM(B3:B6)</f>
        <v>1026</v>
      </c>
      <c r="C7" s="11" t="n">
        <f aca="false">SUM(C3:C6)</f>
        <v>1328</v>
      </c>
      <c r="D7" s="11" t="n">
        <f aca="false">SUM(D3:D6)</f>
        <v>1408</v>
      </c>
    </row>
    <row r="8" customFormat="false" ht="15" hidden="false" customHeight="true" outlineLevel="0" collapsed="false">
      <c r="A8" s="6" t="s">
        <v>43</v>
      </c>
      <c r="B8" s="10" t="n">
        <v>1520</v>
      </c>
      <c r="C8" s="10" t="n">
        <v>1568</v>
      </c>
      <c r="D8" s="10" t="n">
        <v>1592</v>
      </c>
    </row>
    <row r="9" customFormat="false" ht="15" hidden="false" customHeight="true" outlineLevel="0" collapsed="false">
      <c r="A9" s="6" t="s">
        <v>44</v>
      </c>
      <c r="B9" s="10" t="n">
        <v>64</v>
      </c>
      <c r="C9" s="10" t="n">
        <v>44</v>
      </c>
      <c r="D9" s="10" t="n">
        <v>38</v>
      </c>
    </row>
    <row r="10" customFormat="false" ht="15" hidden="false" customHeight="true" outlineLevel="0" collapsed="false">
      <c r="A10" s="3" t="s">
        <v>45</v>
      </c>
      <c r="B10" s="11" t="n">
        <f aca="false">SUM(B8:B9)</f>
        <v>1584</v>
      </c>
      <c r="C10" s="11" t="n">
        <f aca="false">SUM(C8:C9)</f>
        <v>1612</v>
      </c>
      <c r="D10" s="11" t="n">
        <f aca="false">SUM(D8:D9)</f>
        <v>1630</v>
      </c>
    </row>
    <row r="11" customFormat="false" ht="15" hidden="false" customHeight="true" outlineLevel="0" collapsed="false">
      <c r="A11" s="3" t="s">
        <v>46</v>
      </c>
      <c r="B11" s="11" t="n">
        <f aca="false">B7+B10</f>
        <v>2610</v>
      </c>
      <c r="C11" s="11" t="n">
        <f aca="false">C7+C10</f>
        <v>2940</v>
      </c>
      <c r="D11" s="11" t="n">
        <f aca="false">D7+D10</f>
        <v>3038</v>
      </c>
    </row>
    <row r="12" customFormat="false" ht="15" hidden="false" customHeight="true" outlineLevel="0" collapsed="false">
      <c r="A12" s="3" t="s">
        <v>47</v>
      </c>
    </row>
    <row r="13" customFormat="false" ht="15" hidden="false" customHeight="true" outlineLevel="0" collapsed="false">
      <c r="A13" s="6" t="s">
        <v>48</v>
      </c>
      <c r="B13" s="10" t="n">
        <v>298</v>
      </c>
      <c r="C13" s="10" t="n">
        <v>365</v>
      </c>
      <c r="D13" s="10" t="n">
        <v>402</v>
      </c>
    </row>
    <row r="14" customFormat="false" ht="15" hidden="false" customHeight="true" outlineLevel="0" collapsed="false">
      <c r="A14" s="6" t="s">
        <v>49</v>
      </c>
      <c r="B14" s="10" t="n">
        <v>120</v>
      </c>
      <c r="C14" s="10" t="n">
        <v>150</v>
      </c>
      <c r="D14" s="10" t="n">
        <v>150</v>
      </c>
    </row>
    <row r="15" customFormat="false" ht="15" hidden="false" customHeight="true" outlineLevel="0" collapsed="false">
      <c r="A15" s="6" t="s">
        <v>50</v>
      </c>
      <c r="B15" s="12" t="n">
        <v>218</v>
      </c>
      <c r="C15" s="12" t="n">
        <v>238</v>
      </c>
      <c r="D15" s="12" t="n">
        <v>130</v>
      </c>
    </row>
    <row r="16" customFormat="false" ht="15" hidden="false" customHeight="true" outlineLevel="0" collapsed="false">
      <c r="A16" s="3" t="s">
        <v>51</v>
      </c>
      <c r="B16" s="11" t="n">
        <f aca="false">SUM(B13:B15)</f>
        <v>636</v>
      </c>
      <c r="C16" s="11" t="n">
        <f aca="false">SUM(C13:C15)</f>
        <v>753</v>
      </c>
      <c r="D16" s="11" t="n">
        <f aca="false">SUM(D13:D15)</f>
        <v>682</v>
      </c>
    </row>
    <row r="17" customFormat="false" ht="15" hidden="false" customHeight="true" outlineLevel="0" collapsed="false">
      <c r="A17" s="6" t="s">
        <v>52</v>
      </c>
      <c r="B17" s="10" t="n">
        <v>745</v>
      </c>
      <c r="C17" s="10" t="n">
        <v>602</v>
      </c>
      <c r="D17" s="10" t="n">
        <v>547</v>
      </c>
    </row>
    <row r="18" customFormat="false" ht="15" hidden="false" customHeight="true" outlineLevel="0" collapsed="false">
      <c r="A18" s="3" t="s">
        <v>53</v>
      </c>
      <c r="B18" s="11" t="n">
        <f aca="false">B16+B17</f>
        <v>1381</v>
      </c>
      <c r="C18" s="11" t="n">
        <f aca="false">C16+C17</f>
        <v>1355</v>
      </c>
      <c r="D18" s="11" t="n">
        <f aca="false">D16+D17</f>
        <v>1229</v>
      </c>
    </row>
    <row r="19" customFormat="false" ht="15" hidden="false" customHeight="true" outlineLevel="0" collapsed="false">
      <c r="A19" s="6" t="s">
        <v>54</v>
      </c>
      <c r="B19" s="10" t="n">
        <v>25</v>
      </c>
      <c r="C19" s="10" t="n">
        <v>25</v>
      </c>
      <c r="D19" s="10" t="n">
        <v>25</v>
      </c>
    </row>
    <row r="20" customFormat="false" ht="15" hidden="false" customHeight="true" outlineLevel="0" collapsed="false">
      <c r="A20" s="6" t="s">
        <v>55</v>
      </c>
      <c r="B20" s="10" t="n">
        <v>953</v>
      </c>
      <c r="C20" s="10" t="n">
        <v>1204</v>
      </c>
      <c r="D20" s="10" t="n">
        <v>1560</v>
      </c>
    </row>
    <row r="21" customFormat="false" ht="15" hidden="false" customHeight="true" outlineLevel="0" collapsed="false">
      <c r="A21" s="6" t="s">
        <v>56</v>
      </c>
      <c r="B21" s="10" t="n">
        <v>251</v>
      </c>
      <c r="C21" s="10" t="n">
        <v>356</v>
      </c>
      <c r="D21" s="11" t="n">
        <f aca="false">Kasumiaruanne!V10</f>
        <v>224</v>
      </c>
    </row>
    <row r="22" customFormat="false" ht="15" hidden="false" customHeight="true" outlineLevel="0" collapsed="false">
      <c r="A22" s="3" t="s">
        <v>57</v>
      </c>
      <c r="B22" s="11" t="n">
        <f aca="false">SUM(B19:B21)</f>
        <v>1229</v>
      </c>
      <c r="C22" s="11" t="n">
        <f aca="false">SUM(C19:C21)</f>
        <v>1585</v>
      </c>
      <c r="D22" s="11" t="n">
        <f aca="false">SUM(D19:D21)</f>
        <v>1809</v>
      </c>
    </row>
    <row r="23" customFormat="false" ht="15" hidden="false" customHeight="true" outlineLevel="0" collapsed="false">
      <c r="A23" s="3" t="s">
        <v>58</v>
      </c>
      <c r="B23" s="11" t="n">
        <f aca="false">B18+B22</f>
        <v>2610</v>
      </c>
      <c r="C23" s="11" t="n">
        <f aca="false">C18+C22</f>
        <v>2940</v>
      </c>
      <c r="D23" s="11" t="n">
        <f aca="false">D18+D22</f>
        <v>3038</v>
      </c>
    </row>
    <row r="24" customFormat="false" ht="15" hidden="false" customHeight="true" outlineLevel="0" collapsed="false">
      <c r="A24" s="6" t="s">
        <v>59</v>
      </c>
      <c r="B24" s="11" t="n">
        <f aca="false">B11-B23</f>
        <v>0</v>
      </c>
      <c r="C24" s="11" t="n">
        <f aca="false">C11-C23</f>
        <v>0</v>
      </c>
      <c r="D24" s="11" t="n">
        <f aca="false">D11-D23</f>
        <v>0</v>
      </c>
    </row>
    <row r="27" customFormat="false" ht="15" hidden="false" customHeight="true" outlineLevel="0" collapsed="false">
      <c r="A27" s="9" t="s">
        <v>60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36"/>
    <col collapsed="false" customWidth="true" hidden="false" outlineLevel="0" max="3" min="2" style="1" width="12"/>
    <col collapsed="false" customWidth="true" hidden="false" outlineLevel="0" max="4" min="4" style="1" width="24"/>
    <col collapsed="false" customWidth="true" hidden="false" outlineLevel="0" max="5" min="5" style="1" width="34"/>
  </cols>
  <sheetData>
    <row r="1" customFormat="false" ht="26.25" hidden="false" customHeight="true" outlineLevel="0" collapsed="false">
      <c r="A1" s="2" t="s">
        <v>61</v>
      </c>
      <c r="B1" s="2" t="s">
        <v>62</v>
      </c>
      <c r="C1" s="2" t="s">
        <v>63</v>
      </c>
      <c r="D1" s="2" t="s">
        <v>64</v>
      </c>
      <c r="E1" s="2" t="s">
        <v>65</v>
      </c>
    </row>
    <row r="2" customFormat="false" ht="15" hidden="false" customHeight="true" outlineLevel="0" collapsed="false">
      <c r="A2" s="6" t="s">
        <v>66</v>
      </c>
      <c r="B2" s="4" t="n">
        <v>3640</v>
      </c>
      <c r="C2" s="13" t="n">
        <f aca="false">Kasumiaruanne!N2</f>
        <v>4180</v>
      </c>
      <c r="D2" s="13" t="n">
        <f aca="false">Kasumiaruanne!V2*2</f>
        <v>4732</v>
      </c>
      <c r="E2" s="6"/>
    </row>
    <row r="3" customFormat="false" ht="15" hidden="false" customHeight="true" outlineLevel="0" collapsed="false">
      <c r="A3" s="6" t="s">
        <v>67</v>
      </c>
      <c r="B3" s="4" t="n">
        <v>298</v>
      </c>
      <c r="C3" s="13" t="n">
        <f aca="false">Kasumiaruanne!N7</f>
        <v>412</v>
      </c>
      <c r="D3" s="13" t="n">
        <f aca="false">Kasumiaruanne!V7*2</f>
        <v>534</v>
      </c>
      <c r="E3" s="6"/>
    </row>
    <row r="4" customFormat="false" ht="15" hidden="false" customHeight="true" outlineLevel="0" collapsed="false">
      <c r="A4" s="6" t="s">
        <v>30</v>
      </c>
      <c r="B4" s="7" t="n">
        <f aca="false">B3/B2</f>
        <v>0.0818681318681319</v>
      </c>
      <c r="C4" s="7" t="n">
        <f aca="false">C3/C2</f>
        <v>0.0985645933014354</v>
      </c>
      <c r="D4" s="7" t="n">
        <f aca="false">D3/D2</f>
        <v>0.112848689771767</v>
      </c>
      <c r="E4" s="6" t="s">
        <v>68</v>
      </c>
    </row>
    <row r="5" customFormat="false" ht="15" hidden="false" customHeight="true" outlineLevel="0" collapsed="false">
      <c r="A5" s="6" t="s">
        <v>69</v>
      </c>
      <c r="B5" s="4" t="n">
        <v>27</v>
      </c>
      <c r="C5" s="4" t="n">
        <v>31</v>
      </c>
      <c r="D5" s="4" t="n">
        <v>34</v>
      </c>
      <c r="E5" s="6"/>
    </row>
    <row r="6" customFormat="false" ht="15" hidden="false" customHeight="true" outlineLevel="0" collapsed="false">
      <c r="A6" s="6" t="s">
        <v>70</v>
      </c>
      <c r="B6" s="13" t="n">
        <f aca="false">B2/B5</f>
        <v>134.814814814815</v>
      </c>
      <c r="C6" s="13" t="n">
        <f aca="false">C2/C5</f>
        <v>134.838709677419</v>
      </c>
      <c r="D6" s="13" t="n">
        <f aca="false">D2/D5</f>
        <v>139.176470588235</v>
      </c>
      <c r="E6" s="6"/>
    </row>
    <row r="7" customFormat="false" ht="15" hidden="false" customHeight="true" outlineLevel="0" collapsed="false">
      <c r="A7" s="6" t="s">
        <v>71</v>
      </c>
      <c r="B7" s="14" t="n">
        <v>0.398</v>
      </c>
      <c r="C7" s="14" t="n">
        <v>0.459</v>
      </c>
      <c r="D7" s="14" t="n">
        <v>0.49</v>
      </c>
      <c r="E7" s="6" t="s">
        <v>72</v>
      </c>
    </row>
    <row r="8" customFormat="false" ht="15" hidden="false" customHeight="true" outlineLevel="0" collapsed="false">
      <c r="A8" s="6" t="s">
        <v>73</v>
      </c>
      <c r="B8" s="4" t="n">
        <v>38</v>
      </c>
      <c r="C8" s="4" t="n">
        <v>43</v>
      </c>
      <c r="D8" s="4" t="n">
        <v>47</v>
      </c>
      <c r="E8" s="6" t="s">
        <v>74</v>
      </c>
    </row>
    <row r="9" customFormat="false" ht="15" hidden="false" customHeight="true" outlineLevel="0" collapsed="false">
      <c r="A9" s="6" t="s">
        <v>75</v>
      </c>
      <c r="B9" s="4" t="n">
        <v>71</v>
      </c>
      <c r="C9" s="4" t="n">
        <v>84</v>
      </c>
      <c r="D9" s="4" t="n">
        <v>86</v>
      </c>
      <c r="E9" s="6" t="s">
        <v>76</v>
      </c>
    </row>
    <row r="10" customFormat="false" ht="15" hidden="false" customHeight="true" outlineLevel="0" collapsed="false">
      <c r="A10" s="6" t="s">
        <v>77</v>
      </c>
      <c r="B10" s="15" t="n">
        <f aca="false">(B14+B15-B16)/(B3+144)</f>
        <v>1.53846153846154</v>
      </c>
      <c r="C10" s="15" t="n">
        <f aca="false">(C14+C15-C16)/(C3+144)</f>
        <v>0.91726618705036</v>
      </c>
      <c r="D10" s="15" t="n">
        <f aca="false">(D14+D15-D16)/(D3+156)</f>
        <v>0.723188405797101</v>
      </c>
      <c r="E10" s="6" t="s">
        <v>78</v>
      </c>
    </row>
    <row r="13" customFormat="false" ht="15" hidden="false" customHeight="true" outlineLevel="0" collapsed="false">
      <c r="A13" s="3" t="s">
        <v>79</v>
      </c>
    </row>
    <row r="14" customFormat="false" ht="15" hidden="false" customHeight="true" outlineLevel="0" collapsed="false">
      <c r="A14" s="6" t="s">
        <v>49</v>
      </c>
      <c r="B14" s="4" t="n">
        <v>120</v>
      </c>
      <c r="C14" s="4" t="n">
        <v>150</v>
      </c>
      <c r="D14" s="4" t="n">
        <v>150</v>
      </c>
    </row>
    <row r="15" customFormat="false" ht="15" hidden="false" customHeight="true" outlineLevel="0" collapsed="false">
      <c r="A15" s="6" t="s">
        <v>52</v>
      </c>
      <c r="B15" s="4" t="n">
        <v>745</v>
      </c>
      <c r="C15" s="4" t="n">
        <v>602</v>
      </c>
      <c r="D15" s="4" t="n">
        <v>547</v>
      </c>
    </row>
    <row r="16" customFormat="false" ht="15" hidden="false" customHeight="true" outlineLevel="0" collapsed="false">
      <c r="A16" s="6" t="s">
        <v>38</v>
      </c>
      <c r="B16" s="4" t="n">
        <v>185</v>
      </c>
      <c r="C16" s="4" t="n">
        <v>242</v>
      </c>
      <c r="D16" s="4" t="n">
        <v>198</v>
      </c>
    </row>
    <row r="18" customFormat="false" ht="15" hidden="false" customHeight="true" outlineLevel="0" collapsed="false">
      <c r="A18" s="9" t="s">
        <v>80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2026-08-26T07:05:06Z</dcterms:created>
  <dc:creator>openpyxl</dc:creator>
  <dc:description/>
  <dc:language>en-US</dc:language>
  <cp:lastModifiedBy/>
  <dcterms:modified xsi:type="dcterms:W3CDTF">2026-08-26T07:07:41Z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